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erbakovaga.DESKTOP-U1I1M2E\Desktop\МП\2022\МП 19 Ноябрь\"/>
    </mc:Choice>
  </mc:AlternateContent>
  <bookViews>
    <workbookView xWindow="0" yWindow="0" windowWidth="25665" windowHeight="11235"/>
  </bookViews>
  <sheets>
    <sheet name="Табл.2" sheetId="4" r:id="rId1"/>
    <sheet name="Табл.3" sheetId="3" r:id="rId2"/>
  </sheets>
  <definedNames>
    <definedName name="_xlnm.Print_Area" localSheetId="1">Табл.3!$A$1:$D$13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4" l="1"/>
  <c r="L46" i="4" l="1"/>
  <c r="L38" i="4"/>
  <c r="L31" i="4"/>
  <c r="I46" i="4" l="1"/>
  <c r="I17" i="4"/>
  <c r="I31" i="4"/>
  <c r="L17" i="4"/>
  <c r="L23" i="4"/>
  <c r="L24" i="4"/>
  <c r="I24" i="4"/>
  <c r="I39" i="4" l="1"/>
  <c r="I32" i="4"/>
  <c r="K115" i="4" l="1"/>
  <c r="J115" i="4"/>
  <c r="I115" i="4"/>
  <c r="H115" i="4"/>
  <c r="G115" i="4"/>
  <c r="F115" i="4"/>
  <c r="K114" i="4"/>
  <c r="J114" i="4"/>
  <c r="I114" i="4"/>
  <c r="H114" i="4"/>
  <c r="G114" i="4"/>
  <c r="F114" i="4"/>
  <c r="K113" i="4"/>
  <c r="J113" i="4"/>
  <c r="I113" i="4"/>
  <c r="H113" i="4"/>
  <c r="G113" i="4"/>
  <c r="F113" i="4"/>
  <c r="K112" i="4"/>
  <c r="J112" i="4"/>
  <c r="I112" i="4"/>
  <c r="G112" i="4"/>
  <c r="K111" i="4"/>
  <c r="J111" i="4"/>
  <c r="J109" i="4" s="1"/>
  <c r="I111" i="4"/>
  <c r="H111" i="4"/>
  <c r="G111" i="4"/>
  <c r="F111" i="4"/>
  <c r="K110" i="4"/>
  <c r="J110" i="4"/>
  <c r="I110" i="4"/>
  <c r="H110" i="4"/>
  <c r="G110" i="4"/>
  <c r="G109" i="4" s="1"/>
  <c r="F110" i="4"/>
  <c r="K109" i="4"/>
  <c r="I109" i="4"/>
  <c r="K108" i="4"/>
  <c r="J108" i="4"/>
  <c r="I108" i="4"/>
  <c r="H108" i="4"/>
  <c r="G108" i="4"/>
  <c r="F108" i="4"/>
  <c r="K107" i="4"/>
  <c r="J107" i="4"/>
  <c r="I107" i="4"/>
  <c r="H107" i="4"/>
  <c r="G107" i="4"/>
  <c r="F107" i="4"/>
  <c r="K106" i="4"/>
  <c r="J106" i="4"/>
  <c r="I106" i="4"/>
  <c r="H106" i="4"/>
  <c r="G106" i="4"/>
  <c r="F106" i="4"/>
  <c r="K105" i="4"/>
  <c r="J105" i="4"/>
  <c r="I105" i="4"/>
  <c r="H105" i="4"/>
  <c r="G105" i="4"/>
  <c r="F105" i="4"/>
  <c r="K104" i="4"/>
  <c r="J104" i="4"/>
  <c r="J102" i="4" s="1"/>
  <c r="I104" i="4"/>
  <c r="K103" i="4"/>
  <c r="K102" i="4" s="1"/>
  <c r="J103" i="4"/>
  <c r="I103" i="4"/>
  <c r="H103" i="4"/>
  <c r="G103" i="4"/>
  <c r="F103" i="4"/>
  <c r="K101" i="4"/>
  <c r="J101" i="4"/>
  <c r="I101" i="4"/>
  <c r="H101" i="4"/>
  <c r="G101" i="4"/>
  <c r="F101" i="4"/>
  <c r="K100" i="4"/>
  <c r="J100" i="4"/>
  <c r="I100" i="4"/>
  <c r="H100" i="4"/>
  <c r="G100" i="4"/>
  <c r="F100" i="4"/>
  <c r="K99" i="4"/>
  <c r="J99" i="4"/>
  <c r="I99" i="4"/>
  <c r="H99" i="4"/>
  <c r="G99" i="4"/>
  <c r="F99" i="4"/>
  <c r="K98" i="4"/>
  <c r="J98" i="4"/>
  <c r="I98" i="4"/>
  <c r="F98" i="4"/>
  <c r="K97" i="4"/>
  <c r="J97" i="4"/>
  <c r="I97" i="4"/>
  <c r="K96" i="4"/>
  <c r="K95" i="4" s="1"/>
  <c r="J96" i="4"/>
  <c r="I96" i="4"/>
  <c r="H96" i="4"/>
  <c r="G96" i="4"/>
  <c r="F96" i="4"/>
  <c r="K94" i="4"/>
  <c r="J94" i="4"/>
  <c r="I94" i="4"/>
  <c r="H94" i="4"/>
  <c r="G94" i="4"/>
  <c r="F94" i="4"/>
  <c r="K93" i="4"/>
  <c r="J93" i="4"/>
  <c r="I93" i="4"/>
  <c r="H93" i="4"/>
  <c r="G93" i="4"/>
  <c r="F93" i="4"/>
  <c r="K92" i="4"/>
  <c r="J92" i="4"/>
  <c r="I92" i="4"/>
  <c r="H92" i="4"/>
  <c r="G92" i="4"/>
  <c r="F92" i="4"/>
  <c r="K91" i="4"/>
  <c r="K88" i="4" s="1"/>
  <c r="J91" i="4"/>
  <c r="I91" i="4"/>
  <c r="H91" i="4"/>
  <c r="G91" i="4"/>
  <c r="F91" i="4"/>
  <c r="K90" i="4"/>
  <c r="J90" i="4"/>
  <c r="J88" i="4" s="1"/>
  <c r="I90" i="4"/>
  <c r="H90" i="4"/>
  <c r="K89" i="4"/>
  <c r="J89" i="4"/>
  <c r="I89" i="4"/>
  <c r="H89" i="4"/>
  <c r="H88" i="4" s="1"/>
  <c r="G89" i="4"/>
  <c r="F89" i="4"/>
  <c r="E86" i="4"/>
  <c r="E85" i="4"/>
  <c r="E84" i="4"/>
  <c r="E79" i="4"/>
  <c r="E78" i="4"/>
  <c r="E77" i="4"/>
  <c r="E76" i="4"/>
  <c r="E75" i="4"/>
  <c r="E74" i="4"/>
  <c r="L73" i="4"/>
  <c r="K73" i="4"/>
  <c r="J73" i="4"/>
  <c r="I73" i="4"/>
  <c r="H73" i="4"/>
  <c r="G73" i="4"/>
  <c r="F73" i="4"/>
  <c r="J69" i="4"/>
  <c r="E64" i="4"/>
  <c r="E63" i="4"/>
  <c r="E62" i="4"/>
  <c r="E61" i="4"/>
  <c r="E60" i="4"/>
  <c r="E59" i="4"/>
  <c r="L58" i="4"/>
  <c r="K58" i="4"/>
  <c r="J58" i="4"/>
  <c r="I58" i="4"/>
  <c r="H58" i="4"/>
  <c r="G58" i="4"/>
  <c r="F58" i="4"/>
  <c r="H54" i="4"/>
  <c r="H69" i="4" s="1"/>
  <c r="L49" i="4"/>
  <c r="L48" i="4"/>
  <c r="E48" i="4" s="1"/>
  <c r="L47" i="4"/>
  <c r="L112" i="4"/>
  <c r="H46" i="4"/>
  <c r="F46" i="4"/>
  <c r="L45" i="4"/>
  <c r="E45" i="4" s="1"/>
  <c r="L44" i="4"/>
  <c r="L110" i="4" s="1"/>
  <c r="K43" i="4"/>
  <c r="J43" i="4"/>
  <c r="I43" i="4"/>
  <c r="G43" i="4"/>
  <c r="F43" i="4"/>
  <c r="L42" i="4"/>
  <c r="E42" i="4" s="1"/>
  <c r="L41" i="4"/>
  <c r="L40" i="4"/>
  <c r="E40" i="4"/>
  <c r="L39" i="4"/>
  <c r="L104" i="4"/>
  <c r="H38" i="4"/>
  <c r="F38" i="4"/>
  <c r="L37" i="4"/>
  <c r="E37" i="4"/>
  <c r="K36" i="4"/>
  <c r="J36" i="4"/>
  <c r="I36" i="4"/>
  <c r="H36" i="4"/>
  <c r="G36" i="4"/>
  <c r="L35" i="4"/>
  <c r="L34" i="4"/>
  <c r="E34" i="4"/>
  <c r="L33" i="4"/>
  <c r="L32" i="4"/>
  <c r="E32" i="4" s="1"/>
  <c r="H31" i="4"/>
  <c r="G31" i="4"/>
  <c r="G104" i="4" s="1"/>
  <c r="G102" i="4" s="1"/>
  <c r="F31" i="4"/>
  <c r="L30" i="4"/>
  <c r="L103" i="4" s="1"/>
  <c r="E103" i="4" s="1"/>
  <c r="K29" i="4"/>
  <c r="J29" i="4"/>
  <c r="I29" i="4"/>
  <c r="H29" i="4"/>
  <c r="G29" i="4"/>
  <c r="L28" i="4"/>
  <c r="L101" i="4" s="1"/>
  <c r="L27" i="4"/>
  <c r="L100" i="4" s="1"/>
  <c r="E100" i="4" s="1"/>
  <c r="L26" i="4"/>
  <c r="L99" i="4" s="1"/>
  <c r="L25" i="4"/>
  <c r="L98" i="4" s="1"/>
  <c r="H25" i="4"/>
  <c r="H98" i="4" s="1"/>
  <c r="G25" i="4"/>
  <c r="G98" i="4" s="1"/>
  <c r="L97" i="4"/>
  <c r="H24" i="4"/>
  <c r="H97" i="4" s="1"/>
  <c r="H95" i="4" s="1"/>
  <c r="G24" i="4"/>
  <c r="F24" i="4"/>
  <c r="E23" i="4"/>
  <c r="L22" i="4"/>
  <c r="K22" i="4"/>
  <c r="J22" i="4"/>
  <c r="I22" i="4"/>
  <c r="H22" i="4"/>
  <c r="L21" i="4"/>
  <c r="L20" i="4"/>
  <c r="L93" i="4" s="1"/>
  <c r="E93" i="4" s="1"/>
  <c r="L19" i="4"/>
  <c r="L18" i="4"/>
  <c r="L91" i="4" s="1"/>
  <c r="E91" i="4" s="1"/>
  <c r="E18" i="4"/>
  <c r="G17" i="4"/>
  <c r="G90" i="4" s="1"/>
  <c r="G88" i="4" s="1"/>
  <c r="F17" i="4"/>
  <c r="F90" i="4" s="1"/>
  <c r="L16" i="4"/>
  <c r="K15" i="4"/>
  <c r="J15" i="4"/>
  <c r="I15" i="4"/>
  <c r="H15" i="4"/>
  <c r="F15" i="4"/>
  <c r="K14" i="4"/>
  <c r="K56" i="4" s="1"/>
  <c r="K71" i="4" s="1"/>
  <c r="J14" i="4"/>
  <c r="J56" i="4" s="1"/>
  <c r="J71" i="4" s="1"/>
  <c r="I14" i="4"/>
  <c r="I56" i="4" s="1"/>
  <c r="I71" i="4" s="1"/>
  <c r="H14" i="4"/>
  <c r="H56" i="4" s="1"/>
  <c r="H71" i="4" s="1"/>
  <c r="G14" i="4"/>
  <c r="G56" i="4" s="1"/>
  <c r="G71" i="4" s="1"/>
  <c r="F14" i="4"/>
  <c r="K13" i="4"/>
  <c r="K55" i="4" s="1"/>
  <c r="K70" i="4" s="1"/>
  <c r="J13" i="4"/>
  <c r="J55" i="4" s="1"/>
  <c r="J70" i="4" s="1"/>
  <c r="I13" i="4"/>
  <c r="I55" i="4" s="1"/>
  <c r="I70" i="4" s="1"/>
  <c r="H13" i="4"/>
  <c r="H55" i="4" s="1"/>
  <c r="H70" i="4" s="1"/>
  <c r="G13" i="4"/>
  <c r="G55" i="4" s="1"/>
  <c r="G70" i="4" s="1"/>
  <c r="F13" i="4"/>
  <c r="K12" i="4"/>
  <c r="K54" i="4" s="1"/>
  <c r="K69" i="4" s="1"/>
  <c r="J12" i="4"/>
  <c r="J54" i="4" s="1"/>
  <c r="I12" i="4"/>
  <c r="I54" i="4" s="1"/>
  <c r="I69" i="4" s="1"/>
  <c r="H12" i="4"/>
  <c r="G12" i="4"/>
  <c r="G54" i="4" s="1"/>
  <c r="G69" i="4" s="1"/>
  <c r="F12" i="4"/>
  <c r="L11" i="4"/>
  <c r="K11" i="4"/>
  <c r="K53" i="4" s="1"/>
  <c r="K68" i="4" s="1"/>
  <c r="K83" i="4" s="1"/>
  <c r="J11" i="4"/>
  <c r="J53" i="4" s="1"/>
  <c r="J68" i="4" s="1"/>
  <c r="J83" i="4" s="1"/>
  <c r="I11" i="4"/>
  <c r="I53" i="4" s="1"/>
  <c r="I68" i="4" s="1"/>
  <c r="I83" i="4" s="1"/>
  <c r="H11" i="4"/>
  <c r="F11" i="4"/>
  <c r="K10" i="4"/>
  <c r="K52" i="4" s="1"/>
  <c r="K67" i="4" s="1"/>
  <c r="K82" i="4" s="1"/>
  <c r="J10" i="4"/>
  <c r="J52" i="4" s="1"/>
  <c r="J67" i="4" s="1"/>
  <c r="J82" i="4" s="1"/>
  <c r="I10" i="4"/>
  <c r="I52" i="4" s="1"/>
  <c r="I67" i="4" s="1"/>
  <c r="I82" i="4" s="1"/>
  <c r="H10" i="4"/>
  <c r="H52" i="4" s="1"/>
  <c r="H67" i="4" s="1"/>
  <c r="H82" i="4" s="1"/>
  <c r="F10" i="4"/>
  <c r="K9" i="4"/>
  <c r="K51" i="4" s="1"/>
  <c r="J9" i="4"/>
  <c r="J51" i="4" s="1"/>
  <c r="I9" i="4"/>
  <c r="I51" i="4" s="1"/>
  <c r="H9" i="4"/>
  <c r="H51" i="4" s="1"/>
  <c r="H66" i="4" s="1"/>
  <c r="G9" i="4"/>
  <c r="G51" i="4" s="1"/>
  <c r="F9" i="4"/>
  <c r="H8" i="4"/>
  <c r="J95" i="4" l="1"/>
  <c r="J50" i="4"/>
  <c r="L96" i="4"/>
  <c r="E96" i="4" s="1"/>
  <c r="I102" i="4"/>
  <c r="L111" i="4"/>
  <c r="E111" i="4" s="1"/>
  <c r="I8" i="4"/>
  <c r="L13" i="4"/>
  <c r="L55" i="4" s="1"/>
  <c r="L70" i="4" s="1"/>
  <c r="G15" i="4"/>
  <c r="E20" i="4"/>
  <c r="E98" i="4"/>
  <c r="E27" i="4"/>
  <c r="E101" i="4"/>
  <c r="E30" i="4"/>
  <c r="H104" i="4"/>
  <c r="H102" i="4" s="1"/>
  <c r="L36" i="4"/>
  <c r="E46" i="4"/>
  <c r="E58" i="4"/>
  <c r="E73" i="4"/>
  <c r="I88" i="4"/>
  <c r="I95" i="4"/>
  <c r="L114" i="4"/>
  <c r="E114" i="4" s="1"/>
  <c r="F56" i="4"/>
  <c r="L90" i="4"/>
  <c r="E90" i="4" s="1"/>
  <c r="L10" i="4"/>
  <c r="L52" i="4" s="1"/>
  <c r="L67" i="4" s="1"/>
  <c r="L82" i="4" s="1"/>
  <c r="L95" i="4"/>
  <c r="E99" i="4"/>
  <c r="L106" i="4"/>
  <c r="E106" i="4" s="1"/>
  <c r="E33" i="4"/>
  <c r="G66" i="4"/>
  <c r="F55" i="4"/>
  <c r="E13" i="4"/>
  <c r="F52" i="4"/>
  <c r="F88" i="4"/>
  <c r="L94" i="4"/>
  <c r="E94" i="4" s="1"/>
  <c r="E21" i="4"/>
  <c r="L14" i="4"/>
  <c r="L56" i="4" s="1"/>
  <c r="L71" i="4" s="1"/>
  <c r="L29" i="4"/>
  <c r="F29" i="4"/>
  <c r="F104" i="4"/>
  <c r="L113" i="4"/>
  <c r="E113" i="4" s="1"/>
  <c r="E47" i="4"/>
  <c r="F51" i="4"/>
  <c r="F53" i="4"/>
  <c r="L89" i="4"/>
  <c r="E16" i="4"/>
  <c r="L9" i="4"/>
  <c r="L15" i="4"/>
  <c r="G97" i="4"/>
  <c r="G95" i="4" s="1"/>
  <c r="G22" i="4"/>
  <c r="L105" i="4"/>
  <c r="E105" i="4" s="1"/>
  <c r="E39" i="4"/>
  <c r="L115" i="4"/>
  <c r="E115" i="4" s="1"/>
  <c r="E49" i="4"/>
  <c r="L53" i="4"/>
  <c r="L68" i="4" s="1"/>
  <c r="L83" i="4" s="1"/>
  <c r="K50" i="4"/>
  <c r="K66" i="4"/>
  <c r="G11" i="4"/>
  <c r="G53" i="4" s="1"/>
  <c r="G68" i="4" s="1"/>
  <c r="G83" i="4" s="1"/>
  <c r="E17" i="4"/>
  <c r="E31" i="4"/>
  <c r="E38" i="4"/>
  <c r="F36" i="4"/>
  <c r="F8" i="4"/>
  <c r="J8" i="4"/>
  <c r="K8" i="4"/>
  <c r="I66" i="4"/>
  <c r="I50" i="4"/>
  <c r="G10" i="4"/>
  <c r="G52" i="4" s="1"/>
  <c r="G67" i="4" s="1"/>
  <c r="G82" i="4" s="1"/>
  <c r="F54" i="4"/>
  <c r="E12" i="4"/>
  <c r="L92" i="4"/>
  <c r="E92" i="4" s="1"/>
  <c r="E19" i="4"/>
  <c r="L12" i="4"/>
  <c r="L54" i="4" s="1"/>
  <c r="L69" i="4" s="1"/>
  <c r="E24" i="4"/>
  <c r="F97" i="4"/>
  <c r="F22" i="4"/>
  <c r="E25" i="4"/>
  <c r="E26" i="4"/>
  <c r="E28" i="4"/>
  <c r="L108" i="4"/>
  <c r="E108" i="4" s="1"/>
  <c r="E35" i="4"/>
  <c r="L107" i="4"/>
  <c r="E107" i="4" s="1"/>
  <c r="E41" i="4"/>
  <c r="E110" i="4"/>
  <c r="H112" i="4"/>
  <c r="H109" i="4" s="1"/>
  <c r="H43" i="4"/>
  <c r="H81" i="4"/>
  <c r="H53" i="4"/>
  <c r="H68" i="4" s="1"/>
  <c r="H83" i="4" s="1"/>
  <c r="J66" i="4"/>
  <c r="L43" i="4"/>
  <c r="F112" i="4"/>
  <c r="E44" i="4"/>
  <c r="E43" i="4" l="1"/>
  <c r="E22" i="4"/>
  <c r="E14" i="4"/>
  <c r="I65" i="4"/>
  <c r="I81" i="4"/>
  <c r="I80" i="4" s="1"/>
  <c r="F50" i="4"/>
  <c r="F66" i="4"/>
  <c r="E52" i="4"/>
  <c r="F67" i="4"/>
  <c r="E55" i="4"/>
  <c r="F70" i="4"/>
  <c r="E70" i="4" s="1"/>
  <c r="E112" i="4"/>
  <c r="F109" i="4"/>
  <c r="H80" i="4"/>
  <c r="E54" i="4"/>
  <c r="F69" i="4"/>
  <c r="E69" i="4" s="1"/>
  <c r="E11" i="4"/>
  <c r="H50" i="4"/>
  <c r="G81" i="4"/>
  <c r="G80" i="4" s="1"/>
  <c r="G65" i="4"/>
  <c r="H65" i="4"/>
  <c r="G8" i="4"/>
  <c r="E36" i="4"/>
  <c r="K81" i="4"/>
  <c r="K80" i="4" s="1"/>
  <c r="K65" i="4"/>
  <c r="L8" i="4"/>
  <c r="L51" i="4"/>
  <c r="E51" i="4" s="1"/>
  <c r="E53" i="4"/>
  <c r="F68" i="4"/>
  <c r="L102" i="4"/>
  <c r="G50" i="4"/>
  <c r="E56" i="4"/>
  <c r="F71" i="4"/>
  <c r="E71" i="4" s="1"/>
  <c r="L88" i="4"/>
  <c r="E89" i="4"/>
  <c r="E88" i="4" s="1"/>
  <c r="E109" i="4"/>
  <c r="L109" i="4"/>
  <c r="J81" i="4"/>
  <c r="J80" i="4" s="1"/>
  <c r="J65" i="4"/>
  <c r="F95" i="4"/>
  <c r="E97" i="4"/>
  <c r="E95" i="4" s="1"/>
  <c r="E29" i="4"/>
  <c r="E15" i="4"/>
  <c r="E9" i="4"/>
  <c r="E104" i="4"/>
  <c r="E102" i="4" s="1"/>
  <c r="F102" i="4"/>
  <c r="E10" i="4"/>
  <c r="E50" i="4" l="1"/>
  <c r="E67" i="4"/>
  <c r="F82" i="4"/>
  <c r="E82" i="4" s="1"/>
  <c r="E8" i="4"/>
  <c r="E68" i="4"/>
  <c r="F83" i="4"/>
  <c r="E83" i="4" s="1"/>
  <c r="L66" i="4"/>
  <c r="E66" i="4" s="1"/>
  <c r="L50" i="4"/>
  <c r="F81" i="4"/>
  <c r="F65" i="4"/>
  <c r="E65" i="4" l="1"/>
  <c r="L65" i="4"/>
  <c r="L81" i="4"/>
  <c r="L80" i="4" s="1"/>
  <c r="F80" i="4"/>
  <c r="E81" i="4" l="1"/>
  <c r="E80" i="4" s="1"/>
</calcChain>
</file>

<file path=xl/sharedStrings.xml><?xml version="1.0" encoding="utf-8"?>
<sst xmlns="http://schemas.openxmlformats.org/spreadsheetml/2006/main" count="169" uniqueCount="63">
  <si>
    <t>№ структурного элемента (основного мероприятия)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</si>
  <si>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</si>
  <si>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</si>
  <si>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</si>
  <si>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</si>
  <si>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>Цель. Создание условий для устойчивого естественного роста численности населения, снижение уровня бедности, повышение качества жизни жителей Нефтеюганского района</t>
  </si>
  <si>
    <t>Обеспечение мер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гемодиализа.</t>
  </si>
  <si>
    <t>1</t>
  </si>
  <si>
    <t>2</t>
  </si>
  <si>
    <t>3</t>
  </si>
  <si>
    <t>4</t>
  </si>
  <si>
    <t>Основное мероприятие «Дополнительные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детей-сирот и детей, оставшихся без попечения родителей»</t>
  </si>
  <si>
    <t>Основное мероприятие 
«Организация деятельности по опеке и попечительству»</t>
  </si>
  <si>
    <t>Основное мероприятие «Популяризация семейных ценностей и защиты интересов детей»</t>
  </si>
  <si>
    <t>Основное мероприятие «Дополнительная мера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гемодиализа»</t>
  </si>
  <si>
    <t>Положение о предоставлении единовременной социальной выплаты отдельным категориям граждан, проживающих на территории Нефтеюганского района (приложение к решению Думы Нефтеюганского района от 23.04.2019 № 362 «О дополнительных мерах социальной поддержки отдельным категориям граждан, проживающих на территории Нефтеюганского района»).</t>
  </si>
  <si>
    <t>Таблица 3</t>
  </si>
  <si>
    <t>Таблица 2</t>
  </si>
  <si>
    <t>Распределение финансовых ресурсов муниципальной программы</t>
  </si>
  <si>
    <t>Структурный элемент (основное мероприятие) муниципальной программы</t>
  </si>
  <si>
    <t>Ответственный исполнитель/соисполнитель</t>
  </si>
  <si>
    <t>Источники финансирования</t>
  </si>
  <si>
    <t>Финансовые затраты на реализацию (тыс.рублей)</t>
  </si>
  <si>
    <t>всего</t>
  </si>
  <si>
    <t>в том числе</t>
  </si>
  <si>
    <t>2025-2030</t>
  </si>
  <si>
    <t xml:space="preserve">Основное мероприятие 
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детей-сирот и детей, оставшихся без попечения родителей" 
целевой показатель 1, таб.1 
целевой показатель 2, таб.1 </t>
  </si>
  <si>
    <t xml:space="preserve">Администрация Нефтеюганского района (отдел по опеке и попечительству) / 
Департамент имущественных отношений Нефтеюганского района - всего, в т.ч.    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</si>
  <si>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</si>
  <si>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</si>
  <si>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</si>
  <si>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 **</t>
  </si>
  <si>
    <t>средства поселений ***</t>
  </si>
  <si>
    <t>иные источники</t>
  </si>
  <si>
    <t xml:space="preserve">Администрация Нефтеюганского района (отдел по опеке и попечительству) </t>
  </si>
  <si>
    <t>Департамент имущественных отношений Нефтеюганского района</t>
  </si>
  <si>
    <t xml:space="preserve">Основное мероприятие 
"Организация деятельности по опеке и попечительству" 
целевой показатель 3, таб.1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</si>
  <si>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Администрация Нефтеюганского района (отдел по опеке и попечительству) 
(МКУ "Управление по делам администрации Нефтеюганского района")</t>
  </si>
  <si>
    <t xml:space="preserve">Основное мероприятие 
"Популяризация семейных ценностей и защиты интересов детей"
целевой показатель 4, таб.1 </t>
  </si>
  <si>
    <t>Администрация Нефтеюганского района (отдел по делам несовершеннолетних, защите их прав) (МКУ "Управление по делам администрации Нефтеюганского района")</t>
  </si>
  <si>
    <t xml:space="preserve">Основное мероприятие 
"Дополнительная мера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гемодиализа"
целевой показатель 1, таб.1 </t>
  </si>
  <si>
    <t xml:space="preserve">Управление по вопросам местного самоуправления и обращениям граждан администрации Нефтеюганского района </t>
  </si>
  <si>
    <t>Всего по муниципальной программе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</si>
  <si>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</si>
  <si>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</si>
  <si>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</si>
  <si>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</si>
  <si>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</si>
  <si>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Ответственный исполнитель                                                                          Администрация Нефтеюганского района (отдел по опеке и попечительству)</t>
  </si>
  <si>
    <t>Соисполнитель 1                                                                                                  Департамент имущественных отношений Нефтеюганского района</t>
  </si>
  <si>
    <t>Соисполнитель 2                                                                                                          МКУ "Управление по делам администрации Нефтеюганского района"</t>
  </si>
  <si>
    <t xml:space="preserve">Соисполнитель 3                                                                                                          Управление по вопросам местного самоуправления и обращениям граждан администрации Нефтеюганского района 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</si>
  <si>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</t>
  </si>
  <si>
    <t xml:space="preserve">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</si>
  <si>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 xml:space="preserve">Дополнительные гарантии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родителей.
</t>
  </si>
  <si>
    <t>Задача 1. Устойчивое демографическое развитие. Оказание государственной поддержки семьям, имеющим детей. 
Задача 2. Получение социальной поддержки отдельными категориями граждан.</t>
  </si>
  <si>
    <t xml:space="preserve">Предоставление мер социальной поддержки для детей-сирот и детей, оставшихся без попечения родителей, лиц из их числа, а также граждан, принявших на воспитание детей-сирот и детей, оставшихся без попечения родителей, в том числе предоставление бюджетам муниципальных образований Ханты-Мансийского автономного округа - Югры субвенций из бюджета Ханты-Мансийского автономного округа - Югры.
</t>
  </si>
  <si>
    <t>Предоставление бюджетам муниципальных образований Ханты-Мансийского автономного округа – Югры субвенции из бюджета Ханты-Мансийского автономного округа - Югры на осуществление переданных отдельных государственных полномочий в сфере опеки и попечительства.</t>
  </si>
  <si>
    <t>Предоставление местным бюджетам субвенции из бюджета Ханты-Мансийского автономного округа - Югры на своевременное и эффективное осуществление переданных для исполнения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прав.</t>
  </si>
  <si>
    <t xml:space="preserve">Порядок предоставления субвенций из бюджета Ханты-Мансийского автономного округа - Югры бюджетам муниципальных районов и городских округов Ханты-Мансийского автономного округа - Югры на осуществление отдельных государственных полномочий в сфере опеки и попечительства, по предоставлению детям-сиротам и детям, оставшимся без попечения родителей, лицам из числа детей-сирот и детей, оставшихся без попечения родителей, жилых помещений специализированного жилищного фонда по договорам найма специализированных жилых помещений (приложение 7 к постановлению Правительства Ханты-Мансийского автономного округа - Югры от 27.12.2021 № 596-п «О мерах по реализации государственной программы Ханты-Мансийского автономного округа - Югры  «Социальное и демографическое развитие»). </t>
  </si>
  <si>
    <t xml:space="preserve">Порядок предоставления субвенций из бюджета Ханты-Мансийского автономного округа - Югры бюджетам муниципальных районов и городских округов Ханты-Мансийского автономного округа - Югры на осуществление отдельных государственных полномочий в сфере деятельности по опеке и попечительству (приложение 6 к постановлению Правительства Ханты-Мансийского автономного округа - Югры от 27.12.2021 № 596-п «О мерах по реализации государственной программы Ханты-Мансийского автономного округа - Югры  «Социальное и демографическое развитие»). 
Порядок предоставления субсидии организациям, не являющимися государственными (муниципальными) учреждениями, на возмещение затрат по оказанию услуги  по подготовке лиц, желающих принять на воспитание в свою семью ребенка, оставшегося без попечения родителей, на территории Российской Федерации (приложение к постановлению администрации Нефтеюганского района от 13.09.2021
№ 1575-па-нпа «Об утверждении порядка предоставления субсидии организациям, не являющимся государственными (муниципальными) учреждениями, на возмещение затрат по оказанию услуг по подготовке лиц, желающих принять на воспитание в свою семью ребенка, оставшегося без попечения родителей, на территории Российской Федерации»). </t>
  </si>
  <si>
    <t xml:space="preserve">Порядок предоставления субвенций из бюджета Ханты-Мансийского автономного округа - Югры органам местного самоуправления муниципальных образований Ханты-Мансийского автономного округа - Югры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(приложение 2 к постановлению Правительства Ханты-Мансийского автономного округа - Югры от 27.12.2021 № 596-п «О мерах по реализации государственной программы Ханты-Мансийского автономного округа - Югры  «Социальное и демографическое развитие»).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</si>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</sst>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000_-;\-* #,##0.00000_-;_-* &quot;-&quot;??_-;_-@_-"/>
    <numFmt numFmtId="165" formatCode="#,##0.00_ ;\-#,##0.00\ "/>
    <numFmt numFmtId="166" formatCode="_-* #,##0.00_р_._-;\-* #,##0.00_р_._-;_-* &quot;-&quot;??_р_._-;_-@_-"/>
    <numFmt numFmtId="167" formatCode="_-* #,##0.00000\ _₽_-;\-* #,##0.00000\ _₽_-;_-* &quot;-&quot;???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26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4" fillId="0" borderId="0" xfId="0" applyFont="1" applyFill="1"/>
    <xf numFmtId="0" fontId="4" fillId="2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/>
    <xf numFmtId="164" fontId="5" fillId="0" borderId="1" xfId="2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164" fontId="4" fillId="0" borderId="1" xfId="2" applyNumberFormat="1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wrapText="1"/>
    </xf>
    <xf numFmtId="165" fontId="5" fillId="0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5" fillId="0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5" fillId="0" borderId="1" xfId="2" applyNumberFormat="1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 wrapText="1"/>
    </xf>
    <xf numFmtId="164" fontId="4" fillId="0" borderId="1" xfId="2" applyNumberFormat="1" applyFont="1" applyFill="1" applyBorder="1" applyAlignment="1">
      <alignment horizontal="right" vertical="center" wrapText="1"/>
    </xf>
    <xf numFmtId="165" fontId="5" fillId="0" borderId="1" xfId="2" applyNumberFormat="1" applyFont="1" applyFill="1" applyBorder="1" applyAlignment="1">
      <alignment horizontal="right" vertical="center" wrapText="1"/>
    </xf>
    <xf numFmtId="164" fontId="5" fillId="2" borderId="1" xfId="2" applyNumberFormat="1" applyFont="1" applyFill="1" applyBorder="1" applyAlignment="1">
      <alignment horizontal="right" vertical="center" wrapText="1"/>
    </xf>
    <xf numFmtId="164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166" fontId="4" fillId="0" borderId="1" xfId="2" applyNumberFormat="1" applyFont="1" applyFill="1" applyBorder="1" applyAlignment="1">
      <alignment horizontal="right" vertical="center" wrapText="1"/>
    </xf>
    <xf numFmtId="167" fontId="4" fillId="0" borderId="0" xfId="0" applyNumberFormat="1" applyFont="1" applyFill="1"/>
    <xf numFmtId="164" fontId="4" fillId="0" borderId="0" xfId="0" applyNumberFormat="1" applyFont="1" applyFill="1"/>
    <xf numFmtId="0" fontId="8" fillId="2" borderId="0" xfId="0" applyFont="1" applyFill="1" applyAlignment="1">
      <alignment horizontal="right"/>
    </xf>
    <xf numFmtId="0" fontId="2" fillId="2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9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abSelected="1" topLeftCell="A16" zoomScale="80" zoomScaleNormal="80" workbookViewId="0">
      <selection activeCell="I23" sqref="I23"/>
    </sheetView>
  </sheetViews>
  <sheetFormatPr defaultColWidth="9.140625" defaultRowHeight="12" x14ac:dyDescent="0.2"/>
  <cols>
    <col min="1" max="1" width="15.140625" style="2" customWidth="1"/>
    <col min="2" max="2" width="34.28515625" style="2" customWidth="1"/>
    <col min="3" max="3" width="36.140625" style="2" customWidth="1"/>
    <col min="4" max="4" width="31.7109375" style="2" customWidth="1"/>
    <col min="5" max="6" width="15.7109375" style="2" customWidth="1"/>
    <col min="7" max="7" width="18.140625" style="2" customWidth="1"/>
    <col min="8" max="8" width="15.7109375" style="3" customWidth="1"/>
    <col min="9" max="12" width="15.7109375" style="2" customWidth="1"/>
    <col min="13" max="16384" width="9.140625" style="2"/>
  </cols>
  <sheetData>
    <row r="1" spans="1:12" x14ac:dyDescent="0.2">
      <c r="K1" s="4"/>
      <c r="L1" s="5" t="s">
        <v>17</v>
      </c>
    </row>
    <row r="2" spans="1:12" x14ac:dyDescent="0.2">
      <c r="A2" s="72" t="s">
        <v>18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4" spans="1:12" x14ac:dyDescent="0.2">
      <c r="A4" s="73" t="s">
        <v>0</v>
      </c>
      <c r="B4" s="73" t="s">
        <v>19</v>
      </c>
      <c r="C4" s="73" t="s">
        <v>20</v>
      </c>
      <c r="D4" s="73" t="s">
        <v>21</v>
      </c>
      <c r="E4" s="74" t="s">
        <v>22</v>
      </c>
      <c r="F4" s="74"/>
      <c r="G4" s="74"/>
      <c r="H4" s="74"/>
      <c r="I4" s="74"/>
      <c r="J4" s="74"/>
      <c r="K4" s="74"/>
      <c r="L4" s="74"/>
    </row>
    <row r="5" spans="1:12" x14ac:dyDescent="0.2">
      <c r="A5" s="73"/>
      <c r="B5" s="73"/>
      <c r="C5" s="73"/>
      <c r="D5" s="73"/>
      <c r="E5" s="74" t="s">
        <v>23</v>
      </c>
      <c r="F5" s="74" t="s">
        <v>24</v>
      </c>
      <c r="G5" s="74"/>
      <c r="H5" s="74"/>
      <c r="I5" s="74"/>
      <c r="J5" s="74"/>
      <c r="K5" s="74"/>
      <c r="L5" s="74"/>
    </row>
    <row r="6" spans="1:12" s="8" customFormat="1" ht="28.15" customHeight="1" x14ac:dyDescent="0.25">
      <c r="A6" s="73"/>
      <c r="B6" s="73"/>
      <c r="C6" s="73"/>
      <c r="D6" s="73"/>
      <c r="E6" s="74"/>
      <c r="F6" s="6">
        <v>2019</v>
      </c>
      <c r="G6" s="6">
        <v>2020</v>
      </c>
      <c r="H6" s="7">
        <v>2021</v>
      </c>
      <c r="I6" s="6">
        <v>2022</v>
      </c>
      <c r="J6" s="6">
        <v>2023</v>
      </c>
      <c r="K6" s="6">
        <v>2024</v>
      </c>
      <c r="L6" s="6" t="s">
        <v>25</v>
      </c>
    </row>
    <row r="7" spans="1:12" s="11" customForma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10">
        <v>8</v>
      </c>
      <c r="I7" s="9">
        <v>9</v>
      </c>
      <c r="J7" s="9">
        <v>10</v>
      </c>
      <c r="K7" s="9">
        <v>11</v>
      </c>
      <c r="L7" s="9">
        <v>12</v>
      </c>
    </row>
    <row r="8" spans="1:12" ht="12" customHeight="1" x14ac:dyDescent="0.2">
      <c r="A8" s="65" t="s">
        <v>7</v>
      </c>
      <c r="B8" s="68" t="s">
        <v>26</v>
      </c>
      <c r="C8" s="75" t="s">
        <v>27</v>
      </c>
      <c r="D8" s="12" t="s">
        <v>23</v>
      </c>
      <c r="E8" s="13">
        <f>E9+E10+E11+E12+E14</f>
        <v>670341.52451999998</v>
      </c>
      <c r="F8" s="14">
        <f t="shared" ref="F8:L8" si="0">F9+F10+F11+F12+F14</f>
        <v>46226.116000000002</v>
      </c>
      <c r="G8" s="13">
        <f t="shared" si="0"/>
        <v>58468.97352</v>
      </c>
      <c r="H8" s="15">
        <f t="shared" si="0"/>
        <v>57772.942550000007</v>
      </c>
      <c r="I8" s="13">
        <f t="shared" si="0"/>
        <v>41593.792450000001</v>
      </c>
      <c r="J8" s="13">
        <f t="shared" si="0"/>
        <v>54642.600000000006</v>
      </c>
      <c r="K8" s="13">
        <f t="shared" si="0"/>
        <v>58805.3</v>
      </c>
      <c r="L8" s="13">
        <f t="shared" si="0"/>
        <v>352831.8</v>
      </c>
    </row>
    <row r="9" spans="1:12" ht="12" customHeight="1" x14ac:dyDescent="0.2">
      <c r="A9" s="66"/>
      <c r="B9" s="69"/>
      <c r="C9" s="76"/>
      <c r="D9" s="16" t="s">
        <v>28</v>
      </c>
      <c r="E9" s="17">
        <f t="shared" ref="E9:E14" si="1">F9+G9+H9+I9+J9+K9+L9</f>
        <v>1677.8624499999999</v>
      </c>
      <c r="F9" s="17">
        <f t="shared" ref="F9:L14" si="2">F16+F23</f>
        <v>0</v>
      </c>
      <c r="G9" s="17">
        <f t="shared" si="2"/>
        <v>0</v>
      </c>
      <c r="H9" s="18">
        <f t="shared" si="2"/>
        <v>0</v>
      </c>
      <c r="I9" s="17">
        <f t="shared" si="2"/>
        <v>1677.8624499999999</v>
      </c>
      <c r="J9" s="17">
        <f t="shared" si="2"/>
        <v>0</v>
      </c>
      <c r="K9" s="17">
        <f t="shared" si="2"/>
        <v>0</v>
      </c>
      <c r="L9" s="17">
        <f t="shared" si="2"/>
        <v>0</v>
      </c>
    </row>
    <row r="10" spans="1:12" ht="12" customHeight="1" x14ac:dyDescent="0.2">
      <c r="A10" s="66"/>
      <c r="B10" s="69"/>
      <c r="C10" s="76"/>
      <c r="D10" s="16" t="s">
        <v>29</v>
      </c>
      <c r="E10" s="17">
        <f t="shared" si="1"/>
        <v>663059.00799999991</v>
      </c>
      <c r="F10" s="19">
        <f>F17+F24</f>
        <v>46226.116000000002</v>
      </c>
      <c r="G10" s="20">
        <f t="shared" si="2"/>
        <v>56011.061999999998</v>
      </c>
      <c r="H10" s="21">
        <f t="shared" si="2"/>
        <v>54626.200000000004</v>
      </c>
      <c r="I10" s="20">
        <f t="shared" si="2"/>
        <v>39915.93</v>
      </c>
      <c r="J10" s="20">
        <f t="shared" si="2"/>
        <v>54642.600000000006</v>
      </c>
      <c r="K10" s="20">
        <f t="shared" si="2"/>
        <v>58805.3</v>
      </c>
      <c r="L10" s="20">
        <f t="shared" si="2"/>
        <v>352831.8</v>
      </c>
    </row>
    <row r="11" spans="1:12" ht="12" customHeight="1" x14ac:dyDescent="0.2">
      <c r="A11" s="66"/>
      <c r="B11" s="69"/>
      <c r="C11" s="76"/>
      <c r="D11" s="16" t="s">
        <v>30</v>
      </c>
      <c r="E11" s="17">
        <f t="shared" si="1"/>
        <v>5604.6540699999996</v>
      </c>
      <c r="F11" s="17">
        <f t="shared" si="2"/>
        <v>0</v>
      </c>
      <c r="G11" s="17">
        <f t="shared" si="2"/>
        <v>2457.9115199999997</v>
      </c>
      <c r="H11" s="18">
        <f t="shared" si="2"/>
        <v>3146.7425499999999</v>
      </c>
      <c r="I11" s="17">
        <f t="shared" si="2"/>
        <v>0</v>
      </c>
      <c r="J11" s="17">
        <f t="shared" si="2"/>
        <v>0</v>
      </c>
      <c r="K11" s="17">
        <f t="shared" si="2"/>
        <v>0</v>
      </c>
      <c r="L11" s="17">
        <f t="shared" si="2"/>
        <v>0</v>
      </c>
    </row>
    <row r="12" spans="1:12" ht="24" x14ac:dyDescent="0.2">
      <c r="A12" s="66"/>
      <c r="B12" s="69"/>
      <c r="C12" s="76"/>
      <c r="D12" s="22" t="s">
        <v>31</v>
      </c>
      <c r="E12" s="17">
        <f t="shared" si="1"/>
        <v>0</v>
      </c>
      <c r="F12" s="17">
        <f t="shared" si="2"/>
        <v>0</v>
      </c>
      <c r="G12" s="17">
        <f t="shared" si="2"/>
        <v>0</v>
      </c>
      <c r="H12" s="18">
        <f t="shared" si="2"/>
        <v>0</v>
      </c>
      <c r="I12" s="17">
        <f t="shared" si="2"/>
        <v>0</v>
      </c>
      <c r="J12" s="17">
        <f t="shared" si="2"/>
        <v>0</v>
      </c>
      <c r="K12" s="17">
        <f t="shared" si="2"/>
        <v>0</v>
      </c>
      <c r="L12" s="17">
        <f t="shared" si="2"/>
        <v>0</v>
      </c>
    </row>
    <row r="13" spans="1:12" ht="12" customHeight="1" x14ac:dyDescent="0.2">
      <c r="A13" s="66"/>
      <c r="B13" s="69"/>
      <c r="C13" s="76"/>
      <c r="D13" s="16" t="s">
        <v>32</v>
      </c>
      <c r="E13" s="17">
        <f t="shared" si="1"/>
        <v>0</v>
      </c>
      <c r="F13" s="17">
        <f t="shared" si="2"/>
        <v>0</v>
      </c>
      <c r="G13" s="17">
        <f t="shared" si="2"/>
        <v>0</v>
      </c>
      <c r="H13" s="18">
        <f t="shared" si="2"/>
        <v>0</v>
      </c>
      <c r="I13" s="17">
        <f t="shared" si="2"/>
        <v>0</v>
      </c>
      <c r="J13" s="17">
        <f t="shared" si="2"/>
        <v>0</v>
      </c>
      <c r="K13" s="17">
        <f t="shared" si="2"/>
        <v>0</v>
      </c>
      <c r="L13" s="17">
        <f t="shared" si="2"/>
        <v>0</v>
      </c>
    </row>
    <row r="14" spans="1:12" ht="12" customHeight="1" x14ac:dyDescent="0.2">
      <c r="A14" s="66"/>
      <c r="B14" s="69"/>
      <c r="C14" s="77"/>
      <c r="D14" s="16" t="s">
        <v>33</v>
      </c>
      <c r="E14" s="17">
        <f t="shared" si="1"/>
        <v>0</v>
      </c>
      <c r="F14" s="17">
        <f>F21+F28</f>
        <v>0</v>
      </c>
      <c r="G14" s="17">
        <f t="shared" si="2"/>
        <v>0</v>
      </c>
      <c r="H14" s="18">
        <f t="shared" si="2"/>
        <v>0</v>
      </c>
      <c r="I14" s="17">
        <f t="shared" si="2"/>
        <v>0</v>
      </c>
      <c r="J14" s="17">
        <f t="shared" si="2"/>
        <v>0</v>
      </c>
      <c r="K14" s="17">
        <f t="shared" si="2"/>
        <v>0</v>
      </c>
      <c r="L14" s="17">
        <f t="shared" si="2"/>
        <v>0</v>
      </c>
    </row>
    <row r="15" spans="1:12" ht="12" customHeight="1" x14ac:dyDescent="0.2">
      <c r="A15" s="66"/>
      <c r="B15" s="69"/>
      <c r="C15" s="78" t="s">
        <v>34</v>
      </c>
      <c r="D15" s="12" t="s">
        <v>23</v>
      </c>
      <c r="E15" s="13">
        <f>E16+E17+E18+E19+E21</f>
        <v>441842.9</v>
      </c>
      <c r="F15" s="23">
        <f>F16+F17+F18+F19+F21</f>
        <v>36100</v>
      </c>
      <c r="G15" s="13">
        <f t="shared" ref="G15:L15" si="3">G16+G17+G18+G19+G21</f>
        <v>36491.1</v>
      </c>
      <c r="H15" s="15">
        <f t="shared" si="3"/>
        <v>38487.800000000003</v>
      </c>
      <c r="I15" s="13">
        <f t="shared" si="3"/>
        <v>37865</v>
      </c>
      <c r="J15" s="13">
        <f t="shared" si="3"/>
        <v>37863.800000000003</v>
      </c>
      <c r="K15" s="13">
        <f t="shared" si="3"/>
        <v>36433.599999999999</v>
      </c>
      <c r="L15" s="13">
        <f t="shared" si="3"/>
        <v>218601.59999999998</v>
      </c>
    </row>
    <row r="16" spans="1:12" x14ac:dyDescent="0.2">
      <c r="A16" s="66"/>
      <c r="B16" s="69"/>
      <c r="C16" s="79"/>
      <c r="D16" s="16" t="s">
        <v>28</v>
      </c>
      <c r="E16" s="17">
        <f t="shared" ref="E16:E21" si="4">F16+G16+H16+I16+J16+K16+L16</f>
        <v>0</v>
      </c>
      <c r="F16" s="24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f>K16*6</f>
        <v>0</v>
      </c>
    </row>
    <row r="17" spans="1:12" x14ac:dyDescent="0.2">
      <c r="A17" s="66"/>
      <c r="B17" s="69"/>
      <c r="C17" s="79"/>
      <c r="D17" s="16" t="s">
        <v>29</v>
      </c>
      <c r="E17" s="17">
        <f t="shared" si="4"/>
        <v>441842.9</v>
      </c>
      <c r="F17" s="24">
        <f>39250.7+125.1-3150.7-125.1</f>
        <v>36100</v>
      </c>
      <c r="G17" s="25">
        <f>35571.6+577+342.5</f>
        <v>36491.1</v>
      </c>
      <c r="H17" s="25">
        <v>38487.800000000003</v>
      </c>
      <c r="I17" s="25">
        <f>39294-714.3-714.7</f>
        <v>37865</v>
      </c>
      <c r="J17" s="25">
        <v>37863.800000000003</v>
      </c>
      <c r="K17" s="25">
        <v>36433.599999999999</v>
      </c>
      <c r="L17" s="25">
        <f t="shared" ref="L17" si="5">K17*6</f>
        <v>218601.59999999998</v>
      </c>
    </row>
    <row r="18" spans="1:12" x14ac:dyDescent="0.2">
      <c r="A18" s="66"/>
      <c r="B18" s="69"/>
      <c r="C18" s="79"/>
      <c r="D18" s="16" t="s">
        <v>30</v>
      </c>
      <c r="E18" s="17">
        <f t="shared" si="4"/>
        <v>0</v>
      </c>
      <c r="F18" s="24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f t="shared" ref="L18:L21" si="6">K18*6</f>
        <v>0</v>
      </c>
    </row>
    <row r="19" spans="1:12" ht="24" x14ac:dyDescent="0.2">
      <c r="A19" s="66"/>
      <c r="B19" s="69"/>
      <c r="C19" s="79"/>
      <c r="D19" s="22" t="s">
        <v>31</v>
      </c>
      <c r="E19" s="17">
        <f t="shared" si="4"/>
        <v>0</v>
      </c>
      <c r="F19" s="24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f t="shared" si="6"/>
        <v>0</v>
      </c>
    </row>
    <row r="20" spans="1:12" x14ac:dyDescent="0.2">
      <c r="A20" s="66"/>
      <c r="B20" s="69"/>
      <c r="C20" s="79"/>
      <c r="D20" s="16" t="s">
        <v>32</v>
      </c>
      <c r="E20" s="17">
        <f t="shared" si="4"/>
        <v>0</v>
      </c>
      <c r="F20" s="24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f t="shared" si="6"/>
        <v>0</v>
      </c>
    </row>
    <row r="21" spans="1:12" x14ac:dyDescent="0.2">
      <c r="A21" s="66"/>
      <c r="B21" s="69"/>
      <c r="C21" s="80"/>
      <c r="D21" s="16" t="s">
        <v>33</v>
      </c>
      <c r="E21" s="17">
        <f t="shared" si="4"/>
        <v>0</v>
      </c>
      <c r="F21" s="24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f t="shared" si="6"/>
        <v>0</v>
      </c>
    </row>
    <row r="22" spans="1:12" ht="12" customHeight="1" x14ac:dyDescent="0.2">
      <c r="A22" s="66"/>
      <c r="B22" s="69"/>
      <c r="C22" s="78" t="s">
        <v>35</v>
      </c>
      <c r="D22" s="12" t="s">
        <v>23</v>
      </c>
      <c r="E22" s="13">
        <f>E23+E24+E25+E26+E28</f>
        <v>228498.62451999998</v>
      </c>
      <c r="F22" s="26">
        <f t="shared" ref="F22:L22" si="7">F23+F24+F25+F26+F28</f>
        <v>10126.116000000002</v>
      </c>
      <c r="G22" s="26">
        <f t="shared" si="7"/>
        <v>21977.873520000001</v>
      </c>
      <c r="H22" s="15">
        <f t="shared" si="7"/>
        <v>19285.14255</v>
      </c>
      <c r="I22" s="15">
        <f t="shared" si="7"/>
        <v>3728.7924499999999</v>
      </c>
      <c r="J22" s="13">
        <f t="shared" si="7"/>
        <v>16778.8</v>
      </c>
      <c r="K22" s="13">
        <f t="shared" si="7"/>
        <v>22371.7</v>
      </c>
      <c r="L22" s="13">
        <f t="shared" si="7"/>
        <v>134230.20000000001</v>
      </c>
    </row>
    <row r="23" spans="1:12" x14ac:dyDescent="0.2">
      <c r="A23" s="66"/>
      <c r="B23" s="69"/>
      <c r="C23" s="79"/>
      <c r="D23" s="16" t="s">
        <v>28</v>
      </c>
      <c r="E23" s="17">
        <f t="shared" ref="E23:E28" si="8">F23+G23+H23+I23+J23+K23+L23</f>
        <v>1677.8624499999999</v>
      </c>
      <c r="F23" s="24">
        <v>0</v>
      </c>
      <c r="G23" s="25">
        <v>0</v>
      </c>
      <c r="H23" s="25">
        <v>0</v>
      </c>
      <c r="I23" s="25">
        <f>1677.86+0.00245</f>
        <v>1677.8624499999999</v>
      </c>
      <c r="J23" s="25">
        <v>0</v>
      </c>
      <c r="K23" s="25">
        <v>0</v>
      </c>
      <c r="L23" s="25">
        <f t="shared" ref="L23:L24" si="9">K23*6</f>
        <v>0</v>
      </c>
    </row>
    <row r="24" spans="1:12" x14ac:dyDescent="0.2">
      <c r="A24" s="66"/>
      <c r="B24" s="69"/>
      <c r="C24" s="79"/>
      <c r="D24" s="16" t="s">
        <v>29</v>
      </c>
      <c r="E24" s="17">
        <f t="shared" si="8"/>
        <v>221216.10800000001</v>
      </c>
      <c r="F24" s="24">
        <f>16876.9-5063.098-1687.686</f>
        <v>10126.116000000002</v>
      </c>
      <c r="G24" s="25">
        <f>10647.3+8872.662</f>
        <v>19519.962</v>
      </c>
      <c r="H24" s="25">
        <f>17931.5-1793.1</f>
        <v>16138.4</v>
      </c>
      <c r="I24" s="25">
        <f>14914.5+2050.73-14914.3</f>
        <v>2050.9300000000003</v>
      </c>
      <c r="J24" s="25">
        <v>16778.8</v>
      </c>
      <c r="K24" s="25">
        <v>22371.7</v>
      </c>
      <c r="L24" s="25">
        <f t="shared" si="9"/>
        <v>134230.20000000001</v>
      </c>
    </row>
    <row r="25" spans="1:12" x14ac:dyDescent="0.2">
      <c r="A25" s="66"/>
      <c r="B25" s="69"/>
      <c r="C25" s="79"/>
      <c r="D25" s="16" t="s">
        <v>30</v>
      </c>
      <c r="E25" s="17">
        <f t="shared" si="8"/>
        <v>5604.6540699999996</v>
      </c>
      <c r="F25" s="24">
        <v>0</v>
      </c>
      <c r="G25" s="25">
        <f>2399.9872+230.3414-172.41708</f>
        <v>2457.9115199999997</v>
      </c>
      <c r="H25" s="25">
        <f>507.51962+1000.2718+360.46273+1278.4884</f>
        <v>3146.7425499999999</v>
      </c>
      <c r="I25" s="25">
        <v>0</v>
      </c>
      <c r="J25" s="25">
        <v>0</v>
      </c>
      <c r="K25" s="25">
        <v>0</v>
      </c>
      <c r="L25" s="25">
        <f t="shared" ref="L25:L28" si="10">K25*6</f>
        <v>0</v>
      </c>
    </row>
    <row r="26" spans="1:12" ht="24" x14ac:dyDescent="0.2">
      <c r="A26" s="66"/>
      <c r="B26" s="69"/>
      <c r="C26" s="79"/>
      <c r="D26" s="22" t="s">
        <v>31</v>
      </c>
      <c r="E26" s="17">
        <f t="shared" si="8"/>
        <v>0</v>
      </c>
      <c r="F26" s="24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f t="shared" si="10"/>
        <v>0</v>
      </c>
    </row>
    <row r="27" spans="1:12" x14ac:dyDescent="0.2">
      <c r="A27" s="66"/>
      <c r="B27" s="69"/>
      <c r="C27" s="79"/>
      <c r="D27" s="16" t="s">
        <v>32</v>
      </c>
      <c r="E27" s="17">
        <f t="shared" si="8"/>
        <v>0</v>
      </c>
      <c r="F27" s="24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f t="shared" si="10"/>
        <v>0</v>
      </c>
    </row>
    <row r="28" spans="1:12" x14ac:dyDescent="0.2">
      <c r="A28" s="67"/>
      <c r="B28" s="70"/>
      <c r="C28" s="80"/>
      <c r="D28" s="16" t="s">
        <v>33</v>
      </c>
      <c r="E28" s="17">
        <f t="shared" si="8"/>
        <v>0</v>
      </c>
      <c r="F28" s="24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f t="shared" si="10"/>
        <v>0</v>
      </c>
    </row>
    <row r="29" spans="1:12" ht="12" customHeight="1" x14ac:dyDescent="0.2">
      <c r="A29" s="65" t="s">
        <v>8</v>
      </c>
      <c r="B29" s="68" t="s">
        <v>36</v>
      </c>
      <c r="C29" s="71" t="s">
        <v>37</v>
      </c>
      <c r="D29" s="12" t="s">
        <v>23</v>
      </c>
      <c r="E29" s="13">
        <f>E30+E31+E32+E33+E35</f>
        <v>209191.78967999999</v>
      </c>
      <c r="F29" s="23">
        <f t="shared" ref="F29:L29" si="11">F30+F31+F32+F33+F35</f>
        <v>15127.400000000001</v>
      </c>
      <c r="G29" s="13">
        <f t="shared" si="11"/>
        <v>15796</v>
      </c>
      <c r="H29" s="15">
        <f t="shared" si="11"/>
        <v>16398.127550000001</v>
      </c>
      <c r="I29" s="15">
        <f t="shared" si="11"/>
        <v>17584.462130000004</v>
      </c>
      <c r="J29" s="13">
        <f t="shared" si="11"/>
        <v>18283.7</v>
      </c>
      <c r="K29" s="13">
        <f t="shared" si="11"/>
        <v>18000.3</v>
      </c>
      <c r="L29" s="13">
        <f t="shared" si="11"/>
        <v>108001.79999999999</v>
      </c>
    </row>
    <row r="30" spans="1:12" x14ac:dyDescent="0.2">
      <c r="A30" s="66"/>
      <c r="B30" s="69"/>
      <c r="C30" s="71"/>
      <c r="D30" s="16" t="s">
        <v>28</v>
      </c>
      <c r="E30" s="17">
        <f t="shared" ref="E30:E35" si="12">F30+G30+H30+I30+J30+K30+L30</f>
        <v>0</v>
      </c>
      <c r="F30" s="24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17">
        <f>K30*6</f>
        <v>0</v>
      </c>
    </row>
    <row r="31" spans="1:12" x14ac:dyDescent="0.2">
      <c r="A31" s="66"/>
      <c r="B31" s="69"/>
      <c r="C31" s="71"/>
      <c r="D31" s="16" t="s">
        <v>29</v>
      </c>
      <c r="E31" s="17">
        <f t="shared" si="12"/>
        <v>208885</v>
      </c>
      <c r="F31" s="24">
        <f>15846.5+576.7-1095.8-200</f>
        <v>15127.400000000001</v>
      </c>
      <c r="G31" s="25">
        <f>(16450.7+622.6+130)-617.3-790</f>
        <v>15796</v>
      </c>
      <c r="H31" s="25">
        <f>17676.9-343.3-1074.9</f>
        <v>16258.700000000003</v>
      </c>
      <c r="I31" s="25">
        <f>17705.7+1958.7-2247.3</f>
        <v>17417.100000000002</v>
      </c>
      <c r="J31" s="25">
        <v>18283.7</v>
      </c>
      <c r="K31" s="25">
        <v>18000.3</v>
      </c>
      <c r="L31" s="25">
        <f t="shared" ref="L31" si="13">K31*6</f>
        <v>108001.79999999999</v>
      </c>
    </row>
    <row r="32" spans="1:12" x14ac:dyDescent="0.2">
      <c r="A32" s="66"/>
      <c r="B32" s="69"/>
      <c r="C32" s="71"/>
      <c r="D32" s="16" t="s">
        <v>30</v>
      </c>
      <c r="E32" s="17">
        <f t="shared" si="12"/>
        <v>306.78967999999998</v>
      </c>
      <c r="F32" s="24">
        <v>0</v>
      </c>
      <c r="G32" s="25">
        <v>0</v>
      </c>
      <c r="H32" s="25">
        <v>139.42755</v>
      </c>
      <c r="I32" s="25">
        <f>165.75071+1.2397+0.37172</f>
        <v>167.36213000000001</v>
      </c>
      <c r="J32" s="25">
        <v>0</v>
      </c>
      <c r="K32" s="25">
        <v>0</v>
      </c>
      <c r="L32" s="25">
        <f t="shared" ref="L32:L35" si="14">K32*6</f>
        <v>0</v>
      </c>
    </row>
    <row r="33" spans="1:12" ht="24" x14ac:dyDescent="0.2">
      <c r="A33" s="66"/>
      <c r="B33" s="69"/>
      <c r="C33" s="71"/>
      <c r="D33" s="22" t="s">
        <v>31</v>
      </c>
      <c r="E33" s="17">
        <f t="shared" si="12"/>
        <v>0</v>
      </c>
      <c r="F33" s="24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f t="shared" si="14"/>
        <v>0</v>
      </c>
    </row>
    <row r="34" spans="1:12" x14ac:dyDescent="0.2">
      <c r="A34" s="66"/>
      <c r="B34" s="69"/>
      <c r="C34" s="71"/>
      <c r="D34" s="16" t="s">
        <v>32</v>
      </c>
      <c r="E34" s="17">
        <f t="shared" si="12"/>
        <v>0</v>
      </c>
      <c r="F34" s="24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f t="shared" si="14"/>
        <v>0</v>
      </c>
    </row>
    <row r="35" spans="1:12" x14ac:dyDescent="0.2">
      <c r="A35" s="67"/>
      <c r="B35" s="70"/>
      <c r="C35" s="71"/>
      <c r="D35" s="16" t="s">
        <v>33</v>
      </c>
      <c r="E35" s="17">
        <f t="shared" si="12"/>
        <v>0</v>
      </c>
      <c r="F35" s="24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f t="shared" si="14"/>
        <v>0</v>
      </c>
    </row>
    <row r="36" spans="1:12" ht="12.6" customHeight="1" x14ac:dyDescent="0.2">
      <c r="A36" s="81" t="s">
        <v>9</v>
      </c>
      <c r="B36" s="82" t="s">
        <v>38</v>
      </c>
      <c r="C36" s="71" t="s">
        <v>39</v>
      </c>
      <c r="D36" s="12" t="s">
        <v>23</v>
      </c>
      <c r="E36" s="13">
        <f>E37+E38+E39+E40+E42</f>
        <v>121119.09438000001</v>
      </c>
      <c r="F36" s="14">
        <f t="shared" ref="F36:L36" si="15">F37+F38+F39+F40+F42</f>
        <v>12594</v>
      </c>
      <c r="G36" s="13">
        <f t="shared" si="15"/>
        <v>13187.4</v>
      </c>
      <c r="H36" s="15">
        <f t="shared" si="15"/>
        <v>10158.9</v>
      </c>
      <c r="I36" s="15">
        <f t="shared" si="15"/>
        <v>9611.5943800000005</v>
      </c>
      <c r="J36" s="13">
        <f t="shared" si="15"/>
        <v>9445.9</v>
      </c>
      <c r="K36" s="13">
        <f t="shared" si="15"/>
        <v>9445.9</v>
      </c>
      <c r="L36" s="13">
        <f t="shared" si="15"/>
        <v>56675.399999999994</v>
      </c>
    </row>
    <row r="37" spans="1:12" ht="12.6" customHeight="1" x14ac:dyDescent="0.2">
      <c r="A37" s="81"/>
      <c r="B37" s="82"/>
      <c r="C37" s="71"/>
      <c r="D37" s="16" t="s">
        <v>28</v>
      </c>
      <c r="E37" s="17">
        <f t="shared" ref="E37:E49" si="16">F37+G37+H37+I37+J37+K37+L37</f>
        <v>0</v>
      </c>
      <c r="F37" s="24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17">
        <f>K37*6</f>
        <v>0</v>
      </c>
    </row>
    <row r="38" spans="1:12" ht="13.15" customHeight="1" x14ac:dyDescent="0.2">
      <c r="A38" s="81"/>
      <c r="B38" s="82"/>
      <c r="C38" s="71"/>
      <c r="D38" s="16" t="s">
        <v>29</v>
      </c>
      <c r="E38" s="17">
        <f t="shared" si="16"/>
        <v>120592.6</v>
      </c>
      <c r="F38" s="24">
        <f>12736-142</f>
        <v>12594</v>
      </c>
      <c r="G38" s="25">
        <v>13187.4</v>
      </c>
      <c r="H38" s="25">
        <f>10479.3-763.4</f>
        <v>9715.9</v>
      </c>
      <c r="I38" s="25">
        <v>9528.1</v>
      </c>
      <c r="J38" s="25">
        <v>9445.9</v>
      </c>
      <c r="K38" s="25">
        <v>9445.9</v>
      </c>
      <c r="L38" s="25">
        <f>K38*6</f>
        <v>56675.399999999994</v>
      </c>
    </row>
    <row r="39" spans="1:12" ht="12.6" customHeight="1" x14ac:dyDescent="0.2">
      <c r="A39" s="81"/>
      <c r="B39" s="82"/>
      <c r="C39" s="71"/>
      <c r="D39" s="16" t="s">
        <v>30</v>
      </c>
      <c r="E39" s="17">
        <f t="shared" si="16"/>
        <v>526.49437999999998</v>
      </c>
      <c r="F39" s="24">
        <v>0</v>
      </c>
      <c r="G39" s="25">
        <v>0</v>
      </c>
      <c r="H39" s="25">
        <v>443</v>
      </c>
      <c r="I39" s="25">
        <f>82.69047+0.61985+0.18406</f>
        <v>83.494380000000007</v>
      </c>
      <c r="J39" s="25">
        <v>0</v>
      </c>
      <c r="K39" s="25">
        <v>0</v>
      </c>
      <c r="L39" s="17">
        <f>K39*6</f>
        <v>0</v>
      </c>
    </row>
    <row r="40" spans="1:12" ht="22.15" customHeight="1" x14ac:dyDescent="0.2">
      <c r="A40" s="81"/>
      <c r="B40" s="82"/>
      <c r="C40" s="71"/>
      <c r="D40" s="22" t="s">
        <v>31</v>
      </c>
      <c r="E40" s="17">
        <f t="shared" si="16"/>
        <v>0</v>
      </c>
      <c r="F40" s="24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17">
        <f t="shared" ref="L40:L42" si="17">K40*6</f>
        <v>0</v>
      </c>
    </row>
    <row r="41" spans="1:12" ht="12.6" customHeight="1" x14ac:dyDescent="0.2">
      <c r="A41" s="81"/>
      <c r="B41" s="82"/>
      <c r="C41" s="71"/>
      <c r="D41" s="16" t="s">
        <v>32</v>
      </c>
      <c r="E41" s="17">
        <f t="shared" si="16"/>
        <v>0</v>
      </c>
      <c r="F41" s="24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17">
        <f t="shared" si="17"/>
        <v>0</v>
      </c>
    </row>
    <row r="42" spans="1:12" ht="12.6" customHeight="1" x14ac:dyDescent="0.2">
      <c r="A42" s="81"/>
      <c r="B42" s="82"/>
      <c r="C42" s="71"/>
      <c r="D42" s="16" t="s">
        <v>33</v>
      </c>
      <c r="E42" s="17">
        <f t="shared" si="16"/>
        <v>0</v>
      </c>
      <c r="F42" s="24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17">
        <f t="shared" si="17"/>
        <v>0</v>
      </c>
    </row>
    <row r="43" spans="1:12" ht="12" customHeight="1" x14ac:dyDescent="0.2">
      <c r="A43" s="81" t="s">
        <v>10</v>
      </c>
      <c r="B43" s="82" t="s">
        <v>40</v>
      </c>
      <c r="C43" s="83" t="s">
        <v>41</v>
      </c>
      <c r="D43" s="12" t="s">
        <v>23</v>
      </c>
      <c r="E43" s="26">
        <f>E44+E45+E46+E47+E49</f>
        <v>4540</v>
      </c>
      <c r="F43" s="23">
        <f t="shared" ref="F43:L43" si="18">F44+F45+F46+F47+F49</f>
        <v>180</v>
      </c>
      <c r="G43" s="26">
        <f t="shared" si="18"/>
        <v>420</v>
      </c>
      <c r="H43" s="27">
        <f t="shared" si="18"/>
        <v>420</v>
      </c>
      <c r="I43" s="27">
        <f t="shared" si="18"/>
        <v>480</v>
      </c>
      <c r="J43" s="26">
        <f t="shared" si="18"/>
        <v>380</v>
      </c>
      <c r="K43" s="26">
        <f t="shared" si="18"/>
        <v>380</v>
      </c>
      <c r="L43" s="26">
        <f t="shared" si="18"/>
        <v>2280</v>
      </c>
    </row>
    <row r="44" spans="1:12" x14ac:dyDescent="0.2">
      <c r="A44" s="81"/>
      <c r="B44" s="82"/>
      <c r="C44" s="83"/>
      <c r="D44" s="16" t="s">
        <v>28</v>
      </c>
      <c r="E44" s="28">
        <f t="shared" si="16"/>
        <v>0</v>
      </c>
      <c r="F44" s="24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17">
        <f>K44*6</f>
        <v>0</v>
      </c>
    </row>
    <row r="45" spans="1:12" x14ac:dyDescent="0.2">
      <c r="A45" s="81"/>
      <c r="B45" s="82"/>
      <c r="C45" s="83"/>
      <c r="D45" s="16" t="s">
        <v>29</v>
      </c>
      <c r="E45" s="28">
        <f t="shared" si="16"/>
        <v>0</v>
      </c>
      <c r="F45" s="24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17">
        <f>K45*6</f>
        <v>0</v>
      </c>
    </row>
    <row r="46" spans="1:12" x14ac:dyDescent="0.2">
      <c r="A46" s="81"/>
      <c r="B46" s="82"/>
      <c r="C46" s="83"/>
      <c r="D46" s="16" t="s">
        <v>30</v>
      </c>
      <c r="E46" s="28">
        <f t="shared" si="16"/>
        <v>4540</v>
      </c>
      <c r="F46" s="24">
        <f>180</f>
        <v>180</v>
      </c>
      <c r="G46" s="25">
        <v>420</v>
      </c>
      <c r="H46" s="25">
        <f>420</f>
        <v>420</v>
      </c>
      <c r="I46" s="25">
        <f>380+120-20</f>
        <v>480</v>
      </c>
      <c r="J46" s="25">
        <v>380</v>
      </c>
      <c r="K46" s="25">
        <v>380</v>
      </c>
      <c r="L46" s="25">
        <f>K46*6</f>
        <v>2280</v>
      </c>
    </row>
    <row r="47" spans="1:12" ht="24" x14ac:dyDescent="0.2">
      <c r="A47" s="81"/>
      <c r="B47" s="82"/>
      <c r="C47" s="83"/>
      <c r="D47" s="22" t="s">
        <v>31</v>
      </c>
      <c r="E47" s="28">
        <f t="shared" si="16"/>
        <v>0</v>
      </c>
      <c r="F47" s="24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17">
        <f t="shared" ref="L47:L49" si="19">K47*6</f>
        <v>0</v>
      </c>
    </row>
    <row r="48" spans="1:12" x14ac:dyDescent="0.2">
      <c r="A48" s="81"/>
      <c r="B48" s="82"/>
      <c r="C48" s="83"/>
      <c r="D48" s="16" t="s">
        <v>32</v>
      </c>
      <c r="E48" s="28">
        <f t="shared" si="16"/>
        <v>0</v>
      </c>
      <c r="F48" s="24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17">
        <f t="shared" si="19"/>
        <v>0</v>
      </c>
    </row>
    <row r="49" spans="1:12" x14ac:dyDescent="0.2">
      <c r="A49" s="81"/>
      <c r="B49" s="82"/>
      <c r="C49" s="83"/>
      <c r="D49" s="16" t="s">
        <v>33</v>
      </c>
      <c r="E49" s="28">
        <f t="shared" si="16"/>
        <v>0</v>
      </c>
      <c r="F49" s="24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17">
        <f t="shared" si="19"/>
        <v>0</v>
      </c>
    </row>
    <row r="50" spans="1:12" ht="12" customHeight="1" x14ac:dyDescent="0.2">
      <c r="A50" s="86" t="s">
        <v>42</v>
      </c>
      <c r="B50" s="87"/>
      <c r="C50" s="92"/>
      <c r="D50" s="29" t="s">
        <v>23</v>
      </c>
      <c r="E50" s="30">
        <f t="shared" ref="E50:K50" si="20">E51+E52+E53+E54+E56</f>
        <v>1005192.40858</v>
      </c>
      <c r="F50" s="23">
        <f t="shared" si="20"/>
        <v>74127.516000000003</v>
      </c>
      <c r="G50" s="30">
        <f t="shared" si="20"/>
        <v>87872.373519999994</v>
      </c>
      <c r="H50" s="31">
        <f t="shared" si="20"/>
        <v>84749.970100000006</v>
      </c>
      <c r="I50" s="31">
        <f>I51+I52+I53+I54+I56</f>
        <v>69269.848960000003</v>
      </c>
      <c r="J50" s="30">
        <f t="shared" si="20"/>
        <v>82752.2</v>
      </c>
      <c r="K50" s="30">
        <f t="shared" si="20"/>
        <v>86631.5</v>
      </c>
      <c r="L50" s="30">
        <f>L51+L52+L53+L54+L56</f>
        <v>519789</v>
      </c>
    </row>
    <row r="51" spans="1:12" x14ac:dyDescent="0.2">
      <c r="A51" s="88"/>
      <c r="B51" s="89"/>
      <c r="C51" s="93"/>
      <c r="D51" s="29" t="s">
        <v>28</v>
      </c>
      <c r="E51" s="30">
        <f>F51+G51+H51+I51+J51+K51+L51</f>
        <v>1677.8624499999999</v>
      </c>
      <c r="F51" s="32">
        <f>F9+F30+F37+F44</f>
        <v>0</v>
      </c>
      <c r="G51" s="33">
        <f t="shared" ref="G51:L53" si="21">G9+G30+G37+G44</f>
        <v>0</v>
      </c>
      <c r="H51" s="34">
        <f t="shared" si="21"/>
        <v>0</v>
      </c>
      <c r="I51" s="33">
        <f t="shared" si="21"/>
        <v>1677.8624499999999</v>
      </c>
      <c r="J51" s="33">
        <f t="shared" si="21"/>
        <v>0</v>
      </c>
      <c r="K51" s="33">
        <f t="shared" si="21"/>
        <v>0</v>
      </c>
      <c r="L51" s="33">
        <f t="shared" si="21"/>
        <v>0</v>
      </c>
    </row>
    <row r="52" spans="1:12" x14ac:dyDescent="0.2">
      <c r="A52" s="88"/>
      <c r="B52" s="89"/>
      <c r="C52" s="93"/>
      <c r="D52" s="29" t="s">
        <v>29</v>
      </c>
      <c r="E52" s="30">
        <f t="shared" ref="E52:E56" si="22">F52+G52+H52+I52+J52+K52+L52</f>
        <v>992536.60800000001</v>
      </c>
      <c r="F52" s="23">
        <f>F10+F31+F38+F45</f>
        <v>73947.516000000003</v>
      </c>
      <c r="G52" s="35">
        <f t="shared" si="21"/>
        <v>84994.462</v>
      </c>
      <c r="H52" s="36">
        <f t="shared" si="21"/>
        <v>80600.800000000003</v>
      </c>
      <c r="I52" s="35">
        <f t="shared" si="21"/>
        <v>66861.13</v>
      </c>
      <c r="J52" s="35">
        <f t="shared" si="21"/>
        <v>82372.2</v>
      </c>
      <c r="K52" s="35">
        <f t="shared" si="21"/>
        <v>86251.5</v>
      </c>
      <c r="L52" s="35">
        <f>L10+L31+L38+L45</f>
        <v>517509</v>
      </c>
    </row>
    <row r="53" spans="1:12" x14ac:dyDescent="0.2">
      <c r="A53" s="88"/>
      <c r="B53" s="89"/>
      <c r="C53" s="93"/>
      <c r="D53" s="29" t="s">
        <v>30</v>
      </c>
      <c r="E53" s="30">
        <f t="shared" si="22"/>
        <v>10977.938129999999</v>
      </c>
      <c r="F53" s="32">
        <f>F11+F32+F39+F46</f>
        <v>180</v>
      </c>
      <c r="G53" s="33">
        <f t="shared" si="21"/>
        <v>2877.9115199999997</v>
      </c>
      <c r="H53" s="34">
        <f>H11+H32+H39+H46</f>
        <v>4149.1700999999994</v>
      </c>
      <c r="I53" s="33">
        <f t="shared" si="21"/>
        <v>730.85651000000007</v>
      </c>
      <c r="J53" s="33">
        <f t="shared" si="21"/>
        <v>380</v>
      </c>
      <c r="K53" s="33">
        <f t="shared" si="21"/>
        <v>380</v>
      </c>
      <c r="L53" s="33">
        <f t="shared" si="21"/>
        <v>2280</v>
      </c>
    </row>
    <row r="54" spans="1:12" ht="24" x14ac:dyDescent="0.2">
      <c r="A54" s="88"/>
      <c r="B54" s="89"/>
      <c r="C54" s="93"/>
      <c r="D54" s="29" t="s">
        <v>31</v>
      </c>
      <c r="E54" s="30">
        <f t="shared" si="22"/>
        <v>0</v>
      </c>
      <c r="F54" s="32">
        <f t="shared" ref="F54:L56" si="23">F12+F33+F40+F47</f>
        <v>0</v>
      </c>
      <c r="G54" s="33">
        <f t="shared" si="23"/>
        <v>0</v>
      </c>
      <c r="H54" s="34">
        <f t="shared" si="23"/>
        <v>0</v>
      </c>
      <c r="I54" s="33">
        <f t="shared" si="23"/>
        <v>0</v>
      </c>
      <c r="J54" s="33">
        <f t="shared" si="23"/>
        <v>0</v>
      </c>
      <c r="K54" s="33">
        <f t="shared" si="23"/>
        <v>0</v>
      </c>
      <c r="L54" s="33">
        <f t="shared" si="23"/>
        <v>0</v>
      </c>
    </row>
    <row r="55" spans="1:12" x14ac:dyDescent="0.2">
      <c r="A55" s="88"/>
      <c r="B55" s="89"/>
      <c r="C55" s="93"/>
      <c r="D55" s="29" t="s">
        <v>32</v>
      </c>
      <c r="E55" s="30">
        <f t="shared" si="22"/>
        <v>0</v>
      </c>
      <c r="F55" s="32">
        <f t="shared" si="23"/>
        <v>0</v>
      </c>
      <c r="G55" s="33">
        <f t="shared" si="23"/>
        <v>0</v>
      </c>
      <c r="H55" s="34">
        <f t="shared" si="23"/>
        <v>0</v>
      </c>
      <c r="I55" s="33">
        <f t="shared" si="23"/>
        <v>0</v>
      </c>
      <c r="J55" s="33">
        <f t="shared" si="23"/>
        <v>0</v>
      </c>
      <c r="K55" s="33">
        <f t="shared" si="23"/>
        <v>0</v>
      </c>
      <c r="L55" s="33">
        <f t="shared" si="23"/>
        <v>0</v>
      </c>
    </row>
    <row r="56" spans="1:12" x14ac:dyDescent="0.2">
      <c r="A56" s="90"/>
      <c r="B56" s="91"/>
      <c r="C56" s="94"/>
      <c r="D56" s="29" t="s">
        <v>33</v>
      </c>
      <c r="E56" s="30">
        <f t="shared" si="22"/>
        <v>0</v>
      </c>
      <c r="F56" s="32">
        <f t="shared" si="23"/>
        <v>0</v>
      </c>
      <c r="G56" s="33">
        <f t="shared" si="23"/>
        <v>0</v>
      </c>
      <c r="H56" s="34">
        <f t="shared" si="23"/>
        <v>0</v>
      </c>
      <c r="I56" s="33">
        <f t="shared" si="23"/>
        <v>0</v>
      </c>
      <c r="J56" s="33">
        <f t="shared" si="23"/>
        <v>0</v>
      </c>
      <c r="K56" s="33">
        <f t="shared" si="23"/>
        <v>0</v>
      </c>
      <c r="L56" s="33">
        <f t="shared" si="23"/>
        <v>0</v>
      </c>
    </row>
    <row r="57" spans="1:12" x14ac:dyDescent="0.2">
      <c r="A57" s="84" t="s">
        <v>43</v>
      </c>
      <c r="B57" s="85"/>
      <c r="C57" s="16"/>
      <c r="D57" s="16"/>
      <c r="E57" s="17"/>
      <c r="F57" s="17"/>
      <c r="G57" s="17"/>
      <c r="H57" s="18"/>
      <c r="I57" s="17"/>
      <c r="J57" s="17"/>
      <c r="K57" s="17"/>
      <c r="L57" s="17"/>
    </row>
    <row r="58" spans="1:12" x14ac:dyDescent="0.2">
      <c r="A58" s="95" t="s">
        <v>44</v>
      </c>
      <c r="B58" s="96"/>
      <c r="C58" s="101"/>
      <c r="D58" s="12" t="s">
        <v>23</v>
      </c>
      <c r="E58" s="37">
        <f t="shared" ref="E58:L58" si="24">E59+E60+E61+E62+E64</f>
        <v>0</v>
      </c>
      <c r="F58" s="26">
        <f t="shared" si="24"/>
        <v>0</v>
      </c>
      <c r="G58" s="26">
        <f t="shared" si="24"/>
        <v>0</v>
      </c>
      <c r="H58" s="27">
        <f t="shared" si="24"/>
        <v>0</v>
      </c>
      <c r="I58" s="26">
        <f t="shared" si="24"/>
        <v>0</v>
      </c>
      <c r="J58" s="26">
        <f t="shared" si="24"/>
        <v>0</v>
      </c>
      <c r="K58" s="26">
        <f t="shared" si="24"/>
        <v>0</v>
      </c>
      <c r="L58" s="26">
        <f t="shared" si="24"/>
        <v>0</v>
      </c>
    </row>
    <row r="59" spans="1:12" x14ac:dyDescent="0.2">
      <c r="A59" s="97"/>
      <c r="B59" s="98"/>
      <c r="C59" s="102"/>
      <c r="D59" s="16" t="s">
        <v>28</v>
      </c>
      <c r="E59" s="38">
        <f>F59+G59+H59+I59+J59+K59+L59</f>
        <v>0</v>
      </c>
      <c r="F59" s="24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</row>
    <row r="60" spans="1:12" x14ac:dyDescent="0.2">
      <c r="A60" s="97"/>
      <c r="B60" s="98"/>
      <c r="C60" s="102"/>
      <c r="D60" s="16" t="s">
        <v>29</v>
      </c>
      <c r="E60" s="38">
        <f t="shared" ref="E60:E64" si="25">F60+G60+H60+I60+J60+K60+L60</f>
        <v>0</v>
      </c>
      <c r="F60" s="24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2" x14ac:dyDescent="0.2">
      <c r="A61" s="97"/>
      <c r="B61" s="98"/>
      <c r="C61" s="102"/>
      <c r="D61" s="16" t="s">
        <v>30</v>
      </c>
      <c r="E61" s="38">
        <f t="shared" si="25"/>
        <v>0</v>
      </c>
      <c r="F61" s="24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</row>
    <row r="62" spans="1:12" ht="24" x14ac:dyDescent="0.2">
      <c r="A62" s="97"/>
      <c r="B62" s="98"/>
      <c r="C62" s="102"/>
      <c r="D62" s="22" t="s">
        <v>31</v>
      </c>
      <c r="E62" s="38">
        <f t="shared" si="25"/>
        <v>0</v>
      </c>
      <c r="F62" s="24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2" x14ac:dyDescent="0.2">
      <c r="A63" s="97"/>
      <c r="B63" s="98"/>
      <c r="C63" s="102"/>
      <c r="D63" s="16" t="s">
        <v>32</v>
      </c>
      <c r="E63" s="38">
        <f t="shared" si="25"/>
        <v>0</v>
      </c>
      <c r="F63" s="24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2" x14ac:dyDescent="0.2">
      <c r="A64" s="99"/>
      <c r="B64" s="100"/>
      <c r="C64" s="103"/>
      <c r="D64" s="16" t="s">
        <v>33</v>
      </c>
      <c r="E64" s="38">
        <f t="shared" si="25"/>
        <v>0</v>
      </c>
      <c r="F64" s="24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95" t="s">
        <v>45</v>
      </c>
      <c r="B65" s="96"/>
      <c r="C65" s="101"/>
      <c r="D65" s="12" t="s">
        <v>23</v>
      </c>
      <c r="E65" s="37">
        <f t="shared" ref="E65:L65" si="26">E66+E67+E68+E69+E71</f>
        <v>1005192.40858</v>
      </c>
      <c r="F65" s="39">
        <f t="shared" si="26"/>
        <v>74127.516000000003</v>
      </c>
      <c r="G65" s="37">
        <f t="shared" si="26"/>
        <v>87872.373519999994</v>
      </c>
      <c r="H65" s="40">
        <f t="shared" si="26"/>
        <v>84749.970100000006</v>
      </c>
      <c r="I65" s="37">
        <f t="shared" si="26"/>
        <v>69269.848960000003</v>
      </c>
      <c r="J65" s="37">
        <f t="shared" si="26"/>
        <v>82752.2</v>
      </c>
      <c r="K65" s="37">
        <f t="shared" si="26"/>
        <v>86631.5</v>
      </c>
      <c r="L65" s="37">
        <f t="shared" si="26"/>
        <v>519789</v>
      </c>
    </row>
    <row r="66" spans="1:12" x14ac:dyDescent="0.2">
      <c r="A66" s="97"/>
      <c r="B66" s="98"/>
      <c r="C66" s="102"/>
      <c r="D66" s="16" t="s">
        <v>28</v>
      </c>
      <c r="E66" s="38">
        <f>F66+G66+H66+I66+J66+K66+L66</f>
        <v>1677.8624499999999</v>
      </c>
      <c r="F66" s="28">
        <f t="shared" ref="F66:L68" si="27">F51</f>
        <v>0</v>
      </c>
      <c r="G66" s="28">
        <f t="shared" si="27"/>
        <v>0</v>
      </c>
      <c r="H66" s="41">
        <f t="shared" si="27"/>
        <v>0</v>
      </c>
      <c r="I66" s="38">
        <f t="shared" si="27"/>
        <v>1677.8624499999999</v>
      </c>
      <c r="J66" s="38">
        <f t="shared" si="27"/>
        <v>0</v>
      </c>
      <c r="K66" s="38">
        <f t="shared" si="27"/>
        <v>0</v>
      </c>
      <c r="L66" s="38">
        <f t="shared" si="27"/>
        <v>0</v>
      </c>
    </row>
    <row r="67" spans="1:12" x14ac:dyDescent="0.2">
      <c r="A67" s="97"/>
      <c r="B67" s="98"/>
      <c r="C67" s="102"/>
      <c r="D67" s="16" t="s">
        <v>29</v>
      </c>
      <c r="E67" s="38">
        <f t="shared" ref="E67:E71" si="28">F67+G67+H67+I67+J67+K67+L67</f>
        <v>992536.60800000001</v>
      </c>
      <c r="F67" s="42">
        <f>F52</f>
        <v>73947.516000000003</v>
      </c>
      <c r="G67" s="28">
        <f t="shared" si="27"/>
        <v>84994.462</v>
      </c>
      <c r="H67" s="41">
        <f t="shared" si="27"/>
        <v>80600.800000000003</v>
      </c>
      <c r="I67" s="28">
        <f t="shared" si="27"/>
        <v>66861.13</v>
      </c>
      <c r="J67" s="28">
        <f t="shared" si="27"/>
        <v>82372.2</v>
      </c>
      <c r="K67" s="28">
        <f t="shared" si="27"/>
        <v>86251.5</v>
      </c>
      <c r="L67" s="28">
        <f t="shared" si="27"/>
        <v>517509</v>
      </c>
    </row>
    <row r="68" spans="1:12" x14ac:dyDescent="0.2">
      <c r="A68" s="97"/>
      <c r="B68" s="98"/>
      <c r="C68" s="102"/>
      <c r="D68" s="16" t="s">
        <v>30</v>
      </c>
      <c r="E68" s="38">
        <f t="shared" si="28"/>
        <v>10977.938129999999</v>
      </c>
      <c r="F68" s="28">
        <f t="shared" ref="F68:L71" si="29">F53</f>
        <v>180</v>
      </c>
      <c r="G68" s="28">
        <f t="shared" si="27"/>
        <v>2877.9115199999997</v>
      </c>
      <c r="H68" s="41">
        <f t="shared" si="27"/>
        <v>4149.1700999999994</v>
      </c>
      <c r="I68" s="28">
        <f t="shared" si="27"/>
        <v>730.85651000000007</v>
      </c>
      <c r="J68" s="28">
        <f t="shared" si="27"/>
        <v>380</v>
      </c>
      <c r="K68" s="28">
        <f t="shared" si="27"/>
        <v>380</v>
      </c>
      <c r="L68" s="28">
        <f t="shared" si="27"/>
        <v>2280</v>
      </c>
    </row>
    <row r="69" spans="1:12" ht="24" x14ac:dyDescent="0.2">
      <c r="A69" s="97"/>
      <c r="B69" s="98"/>
      <c r="C69" s="102"/>
      <c r="D69" s="22" t="s">
        <v>31</v>
      </c>
      <c r="E69" s="38">
        <f t="shared" si="28"/>
        <v>0</v>
      </c>
      <c r="F69" s="28">
        <f t="shared" si="29"/>
        <v>0</v>
      </c>
      <c r="G69" s="28">
        <f t="shared" si="29"/>
        <v>0</v>
      </c>
      <c r="H69" s="41">
        <f t="shared" si="29"/>
        <v>0</v>
      </c>
      <c r="I69" s="28">
        <f t="shared" si="29"/>
        <v>0</v>
      </c>
      <c r="J69" s="28">
        <f t="shared" si="29"/>
        <v>0</v>
      </c>
      <c r="K69" s="28">
        <f t="shared" si="29"/>
        <v>0</v>
      </c>
      <c r="L69" s="28">
        <f t="shared" si="29"/>
        <v>0</v>
      </c>
    </row>
    <row r="70" spans="1:12" x14ac:dyDescent="0.2">
      <c r="A70" s="97"/>
      <c r="B70" s="98"/>
      <c r="C70" s="102"/>
      <c r="D70" s="16" t="s">
        <v>32</v>
      </c>
      <c r="E70" s="38">
        <f t="shared" si="28"/>
        <v>0</v>
      </c>
      <c r="F70" s="28">
        <f t="shared" si="29"/>
        <v>0</v>
      </c>
      <c r="G70" s="28">
        <f t="shared" si="29"/>
        <v>0</v>
      </c>
      <c r="H70" s="41">
        <f t="shared" si="29"/>
        <v>0</v>
      </c>
      <c r="I70" s="28">
        <f t="shared" si="29"/>
        <v>0</v>
      </c>
      <c r="J70" s="28">
        <f t="shared" si="29"/>
        <v>0</v>
      </c>
      <c r="K70" s="28">
        <f t="shared" si="29"/>
        <v>0</v>
      </c>
      <c r="L70" s="28">
        <f t="shared" si="29"/>
        <v>0</v>
      </c>
    </row>
    <row r="71" spans="1:12" x14ac:dyDescent="0.2">
      <c r="A71" s="99"/>
      <c r="B71" s="100"/>
      <c r="C71" s="103"/>
      <c r="D71" s="16" t="s">
        <v>33</v>
      </c>
      <c r="E71" s="38">
        <f t="shared" si="28"/>
        <v>0</v>
      </c>
      <c r="F71" s="28">
        <f t="shared" si="29"/>
        <v>0</v>
      </c>
      <c r="G71" s="28">
        <f t="shared" si="29"/>
        <v>0</v>
      </c>
      <c r="H71" s="41">
        <f t="shared" si="29"/>
        <v>0</v>
      </c>
      <c r="I71" s="28">
        <f t="shared" si="29"/>
        <v>0</v>
      </c>
      <c r="J71" s="28">
        <f t="shared" si="29"/>
        <v>0</v>
      </c>
      <c r="K71" s="28">
        <f t="shared" si="29"/>
        <v>0</v>
      </c>
      <c r="L71" s="28">
        <f t="shared" si="29"/>
        <v>0</v>
      </c>
    </row>
    <row r="72" spans="1:12" x14ac:dyDescent="0.2">
      <c r="A72" s="84" t="s">
        <v>43</v>
      </c>
      <c r="B72" s="85"/>
      <c r="C72" s="16"/>
      <c r="D72" s="16"/>
      <c r="E72" s="17"/>
      <c r="F72" s="17"/>
      <c r="G72" s="17"/>
      <c r="H72" s="18"/>
      <c r="I72" s="17"/>
      <c r="J72" s="17"/>
      <c r="K72" s="17"/>
      <c r="L72" s="17"/>
    </row>
    <row r="73" spans="1:12" ht="12" customHeight="1" x14ac:dyDescent="0.2">
      <c r="A73" s="104" t="s">
        <v>46</v>
      </c>
      <c r="B73" s="105"/>
      <c r="C73" s="101"/>
      <c r="D73" s="12" t="s">
        <v>23</v>
      </c>
      <c r="E73" s="37">
        <f t="shared" ref="E73:L73" si="30">E74+E75+E76+E77+E79</f>
        <v>0</v>
      </c>
      <c r="F73" s="26">
        <f t="shared" si="30"/>
        <v>0</v>
      </c>
      <c r="G73" s="26">
        <f t="shared" si="30"/>
        <v>0</v>
      </c>
      <c r="H73" s="27">
        <f t="shared" si="30"/>
        <v>0</v>
      </c>
      <c r="I73" s="26">
        <f t="shared" si="30"/>
        <v>0</v>
      </c>
      <c r="J73" s="26">
        <f t="shared" si="30"/>
        <v>0</v>
      </c>
      <c r="K73" s="26">
        <f t="shared" si="30"/>
        <v>0</v>
      </c>
      <c r="L73" s="26">
        <f t="shared" si="30"/>
        <v>0</v>
      </c>
    </row>
    <row r="74" spans="1:12" x14ac:dyDescent="0.2">
      <c r="A74" s="106"/>
      <c r="B74" s="107"/>
      <c r="C74" s="102"/>
      <c r="D74" s="16" t="s">
        <v>28</v>
      </c>
      <c r="E74" s="38">
        <f>F74+G74+H74+I74+J74+K74+L74</f>
        <v>0</v>
      </c>
      <c r="F74" s="24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</row>
    <row r="75" spans="1:12" x14ac:dyDescent="0.2">
      <c r="A75" s="106"/>
      <c r="B75" s="107"/>
      <c r="C75" s="102"/>
      <c r="D75" s="16" t="s">
        <v>29</v>
      </c>
      <c r="E75" s="38">
        <f t="shared" ref="E75:E79" si="31">F75+G75+H75+I75+J75+K75+L75</f>
        <v>0</v>
      </c>
      <c r="F75" s="24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</row>
    <row r="76" spans="1:12" x14ac:dyDescent="0.2">
      <c r="A76" s="106"/>
      <c r="B76" s="107"/>
      <c r="C76" s="102"/>
      <c r="D76" s="16" t="s">
        <v>30</v>
      </c>
      <c r="E76" s="38">
        <f t="shared" si="31"/>
        <v>0</v>
      </c>
      <c r="F76" s="24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</row>
    <row r="77" spans="1:12" ht="24" x14ac:dyDescent="0.2">
      <c r="A77" s="106"/>
      <c r="B77" s="107"/>
      <c r="C77" s="102"/>
      <c r="D77" s="22" t="s">
        <v>31</v>
      </c>
      <c r="E77" s="38">
        <f t="shared" si="31"/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</row>
    <row r="78" spans="1:12" x14ac:dyDescent="0.2">
      <c r="A78" s="106"/>
      <c r="B78" s="107"/>
      <c r="C78" s="102"/>
      <c r="D78" s="16" t="s">
        <v>32</v>
      </c>
      <c r="E78" s="38">
        <f t="shared" si="31"/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</row>
    <row r="79" spans="1:12" x14ac:dyDescent="0.2">
      <c r="A79" s="108"/>
      <c r="B79" s="109"/>
      <c r="C79" s="103"/>
      <c r="D79" s="16" t="s">
        <v>33</v>
      </c>
      <c r="E79" s="38">
        <f t="shared" si="31"/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</row>
    <row r="80" spans="1:12" x14ac:dyDescent="0.2">
      <c r="A80" s="95" t="s">
        <v>47</v>
      </c>
      <c r="B80" s="96"/>
      <c r="C80" s="101"/>
      <c r="D80" s="12" t="s">
        <v>23</v>
      </c>
      <c r="E80" s="37">
        <f t="shared" ref="E80:L80" si="32">E81+E82+E83+E84+E86</f>
        <v>1005192.40858</v>
      </c>
      <c r="F80" s="39">
        <f t="shared" si="32"/>
        <v>74127.516000000003</v>
      </c>
      <c r="G80" s="37">
        <f t="shared" si="32"/>
        <v>87872.373519999994</v>
      </c>
      <c r="H80" s="40">
        <f t="shared" si="32"/>
        <v>84749.970100000006</v>
      </c>
      <c r="I80" s="37">
        <f t="shared" si="32"/>
        <v>69269.848960000003</v>
      </c>
      <c r="J80" s="37">
        <f t="shared" si="32"/>
        <v>82752.2</v>
      </c>
      <c r="K80" s="37">
        <f t="shared" si="32"/>
        <v>86631.5</v>
      </c>
      <c r="L80" s="37">
        <f t="shared" si="32"/>
        <v>519789</v>
      </c>
    </row>
    <row r="81" spans="1:12" x14ac:dyDescent="0.2">
      <c r="A81" s="97"/>
      <c r="B81" s="98"/>
      <c r="C81" s="102"/>
      <c r="D81" s="16" t="s">
        <v>28</v>
      </c>
      <c r="E81" s="38">
        <f>F81+G81+H81+I81+J81+K81+L81</f>
        <v>1677.8624499999999</v>
      </c>
      <c r="F81" s="28">
        <f t="shared" ref="F81:L83" si="33">F66</f>
        <v>0</v>
      </c>
      <c r="G81" s="28">
        <f t="shared" si="33"/>
        <v>0</v>
      </c>
      <c r="H81" s="41">
        <f t="shared" si="33"/>
        <v>0</v>
      </c>
      <c r="I81" s="38">
        <f t="shared" si="33"/>
        <v>1677.8624499999999</v>
      </c>
      <c r="J81" s="38">
        <f t="shared" si="33"/>
        <v>0</v>
      </c>
      <c r="K81" s="38">
        <f t="shared" si="33"/>
        <v>0</v>
      </c>
      <c r="L81" s="38">
        <f t="shared" si="33"/>
        <v>0</v>
      </c>
    </row>
    <row r="82" spans="1:12" x14ac:dyDescent="0.2">
      <c r="A82" s="97"/>
      <c r="B82" s="98"/>
      <c r="C82" s="102"/>
      <c r="D82" s="16" t="s">
        <v>29</v>
      </c>
      <c r="E82" s="38">
        <f t="shared" ref="E82:E86" si="34">F82+G82+H82+I82+J82+K82+L82</f>
        <v>992536.60800000001</v>
      </c>
      <c r="F82" s="42">
        <f>F67</f>
        <v>73947.516000000003</v>
      </c>
      <c r="G82" s="28">
        <f t="shared" si="33"/>
        <v>84994.462</v>
      </c>
      <c r="H82" s="41">
        <f t="shared" si="33"/>
        <v>80600.800000000003</v>
      </c>
      <c r="I82" s="28">
        <f t="shared" si="33"/>
        <v>66861.13</v>
      </c>
      <c r="J82" s="28">
        <f t="shared" si="33"/>
        <v>82372.2</v>
      </c>
      <c r="K82" s="28">
        <f t="shared" si="33"/>
        <v>86251.5</v>
      </c>
      <c r="L82" s="28">
        <f t="shared" si="33"/>
        <v>517509</v>
      </c>
    </row>
    <row r="83" spans="1:12" x14ac:dyDescent="0.2">
      <c r="A83" s="97"/>
      <c r="B83" s="98"/>
      <c r="C83" s="102"/>
      <c r="D83" s="16" t="s">
        <v>30</v>
      </c>
      <c r="E83" s="38">
        <f t="shared" si="34"/>
        <v>10977.938129999999</v>
      </c>
      <c r="F83" s="43">
        <f>F68</f>
        <v>180</v>
      </c>
      <c r="G83" s="28">
        <f t="shared" si="33"/>
        <v>2877.9115199999997</v>
      </c>
      <c r="H83" s="41">
        <f t="shared" si="33"/>
        <v>4149.1700999999994</v>
      </c>
      <c r="I83" s="28">
        <f t="shared" si="33"/>
        <v>730.85651000000007</v>
      </c>
      <c r="J83" s="28">
        <f t="shared" si="33"/>
        <v>380</v>
      </c>
      <c r="K83" s="28">
        <f t="shared" si="33"/>
        <v>380</v>
      </c>
      <c r="L83" s="28">
        <f t="shared" si="33"/>
        <v>2280</v>
      </c>
    </row>
    <row r="84" spans="1:12" ht="24" x14ac:dyDescent="0.2">
      <c r="A84" s="97"/>
      <c r="B84" s="98"/>
      <c r="C84" s="102"/>
      <c r="D84" s="22" t="s">
        <v>31</v>
      </c>
      <c r="E84" s="38">
        <f t="shared" si="34"/>
        <v>0</v>
      </c>
      <c r="F84" s="24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x14ac:dyDescent="0.2">
      <c r="A85" s="97"/>
      <c r="B85" s="98"/>
      <c r="C85" s="102"/>
      <c r="D85" s="16" t="s">
        <v>32</v>
      </c>
      <c r="E85" s="38">
        <f t="shared" si="34"/>
        <v>0</v>
      </c>
      <c r="F85" s="24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x14ac:dyDescent="0.2">
      <c r="A86" s="99"/>
      <c r="B86" s="100"/>
      <c r="C86" s="103"/>
      <c r="D86" s="16" t="s">
        <v>33</v>
      </c>
      <c r="E86" s="38">
        <f t="shared" si="34"/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</row>
    <row r="87" spans="1:12" x14ac:dyDescent="0.2">
      <c r="A87" s="84" t="s">
        <v>43</v>
      </c>
      <c r="B87" s="85"/>
      <c r="C87" s="16"/>
      <c r="D87" s="16"/>
      <c r="E87" s="17"/>
      <c r="F87" s="17"/>
      <c r="G87" s="17"/>
      <c r="H87" s="18"/>
      <c r="I87" s="17"/>
      <c r="J87" s="17"/>
      <c r="K87" s="17"/>
      <c r="L87" s="17"/>
    </row>
    <row r="88" spans="1:12" ht="12" customHeight="1" x14ac:dyDescent="0.2">
      <c r="A88" s="110" t="s">
        <v>48</v>
      </c>
      <c r="B88" s="110"/>
      <c r="C88" s="111"/>
      <c r="D88" s="12" t="s">
        <v>23</v>
      </c>
      <c r="E88" s="37">
        <f t="shared" ref="E88:L88" si="35">E89+E90+E91+E92+E94</f>
        <v>441842.9</v>
      </c>
      <c r="F88" s="39">
        <f t="shared" si="35"/>
        <v>36100</v>
      </c>
      <c r="G88" s="37">
        <f t="shared" si="35"/>
        <v>36491.1</v>
      </c>
      <c r="H88" s="40">
        <f t="shared" si="35"/>
        <v>38487.800000000003</v>
      </c>
      <c r="I88" s="37">
        <f t="shared" si="35"/>
        <v>37865</v>
      </c>
      <c r="J88" s="37">
        <f t="shared" si="35"/>
        <v>37863.800000000003</v>
      </c>
      <c r="K88" s="37">
        <f t="shared" si="35"/>
        <v>36433.599999999999</v>
      </c>
      <c r="L88" s="37">
        <f t="shared" si="35"/>
        <v>218601.59999999998</v>
      </c>
    </row>
    <row r="89" spans="1:12" ht="12" customHeight="1" x14ac:dyDescent="0.2">
      <c r="A89" s="110"/>
      <c r="B89" s="110"/>
      <c r="C89" s="112"/>
      <c r="D89" s="16" t="s">
        <v>28</v>
      </c>
      <c r="E89" s="38">
        <f>F89+G89+H89+I89+J89+K89+L89</f>
        <v>0</v>
      </c>
      <c r="F89" s="38">
        <f>F16</f>
        <v>0</v>
      </c>
      <c r="G89" s="38">
        <f t="shared" ref="G89:L89" si="36">G16</f>
        <v>0</v>
      </c>
      <c r="H89" s="44">
        <f t="shared" si="36"/>
        <v>0</v>
      </c>
      <c r="I89" s="38">
        <f t="shared" si="36"/>
        <v>0</v>
      </c>
      <c r="J89" s="38">
        <f t="shared" si="36"/>
        <v>0</v>
      </c>
      <c r="K89" s="38">
        <f t="shared" si="36"/>
        <v>0</v>
      </c>
      <c r="L89" s="38">
        <f t="shared" si="36"/>
        <v>0</v>
      </c>
    </row>
    <row r="90" spans="1:12" ht="12" customHeight="1" x14ac:dyDescent="0.2">
      <c r="A90" s="110"/>
      <c r="B90" s="110"/>
      <c r="C90" s="112"/>
      <c r="D90" s="16" t="s">
        <v>29</v>
      </c>
      <c r="E90" s="38">
        <f t="shared" ref="E90:E94" si="37">F90+G90+H90+I90+J90+K90+L90</f>
        <v>441842.9</v>
      </c>
      <c r="F90" s="38">
        <f t="shared" ref="F90:L94" si="38">F17</f>
        <v>36100</v>
      </c>
      <c r="G90" s="38">
        <f t="shared" si="38"/>
        <v>36491.1</v>
      </c>
      <c r="H90" s="44">
        <f t="shared" si="38"/>
        <v>38487.800000000003</v>
      </c>
      <c r="I90" s="38">
        <f t="shared" si="38"/>
        <v>37865</v>
      </c>
      <c r="J90" s="38">
        <f t="shared" si="38"/>
        <v>37863.800000000003</v>
      </c>
      <c r="K90" s="38">
        <f t="shared" si="38"/>
        <v>36433.599999999999</v>
      </c>
      <c r="L90" s="38">
        <f t="shared" si="38"/>
        <v>218601.59999999998</v>
      </c>
    </row>
    <row r="91" spans="1:12" ht="12" customHeight="1" x14ac:dyDescent="0.2">
      <c r="A91" s="110"/>
      <c r="B91" s="110"/>
      <c r="C91" s="112"/>
      <c r="D91" s="16" t="s">
        <v>30</v>
      </c>
      <c r="E91" s="38">
        <f t="shared" si="37"/>
        <v>0</v>
      </c>
      <c r="F91" s="38">
        <f t="shared" si="38"/>
        <v>0</v>
      </c>
      <c r="G91" s="38">
        <f t="shared" si="38"/>
        <v>0</v>
      </c>
      <c r="H91" s="44">
        <f t="shared" si="38"/>
        <v>0</v>
      </c>
      <c r="I91" s="38">
        <f t="shared" si="38"/>
        <v>0</v>
      </c>
      <c r="J91" s="38">
        <f t="shared" si="38"/>
        <v>0</v>
      </c>
      <c r="K91" s="38">
        <f t="shared" si="38"/>
        <v>0</v>
      </c>
      <c r="L91" s="38">
        <f t="shared" si="38"/>
        <v>0</v>
      </c>
    </row>
    <row r="92" spans="1:12" ht="24.75" customHeight="1" x14ac:dyDescent="0.2">
      <c r="A92" s="110"/>
      <c r="B92" s="110"/>
      <c r="C92" s="112"/>
      <c r="D92" s="22" t="s">
        <v>31</v>
      </c>
      <c r="E92" s="38">
        <f t="shared" si="37"/>
        <v>0</v>
      </c>
      <c r="F92" s="38">
        <f t="shared" si="38"/>
        <v>0</v>
      </c>
      <c r="G92" s="38">
        <f t="shared" si="38"/>
        <v>0</v>
      </c>
      <c r="H92" s="44">
        <f t="shared" si="38"/>
        <v>0</v>
      </c>
      <c r="I92" s="38">
        <f t="shared" si="38"/>
        <v>0</v>
      </c>
      <c r="J92" s="38">
        <f t="shared" si="38"/>
        <v>0</v>
      </c>
      <c r="K92" s="38">
        <f t="shared" si="38"/>
        <v>0</v>
      </c>
      <c r="L92" s="38">
        <f t="shared" si="38"/>
        <v>0</v>
      </c>
    </row>
    <row r="93" spans="1:12" ht="12" customHeight="1" x14ac:dyDescent="0.2">
      <c r="A93" s="110"/>
      <c r="B93" s="110"/>
      <c r="C93" s="112"/>
      <c r="D93" s="16" t="s">
        <v>32</v>
      </c>
      <c r="E93" s="38">
        <f t="shared" si="37"/>
        <v>0</v>
      </c>
      <c r="F93" s="38">
        <f t="shared" si="38"/>
        <v>0</v>
      </c>
      <c r="G93" s="38">
        <f t="shared" si="38"/>
        <v>0</v>
      </c>
      <c r="H93" s="44">
        <f t="shared" si="38"/>
        <v>0</v>
      </c>
      <c r="I93" s="38">
        <f t="shared" si="38"/>
        <v>0</v>
      </c>
      <c r="J93" s="38">
        <f t="shared" si="38"/>
        <v>0</v>
      </c>
      <c r="K93" s="38">
        <f t="shared" si="38"/>
        <v>0</v>
      </c>
      <c r="L93" s="38">
        <f t="shared" si="38"/>
        <v>0</v>
      </c>
    </row>
    <row r="94" spans="1:12" ht="12" customHeight="1" x14ac:dyDescent="0.2">
      <c r="A94" s="110"/>
      <c r="B94" s="110"/>
      <c r="C94" s="113"/>
      <c r="D94" s="16" t="s">
        <v>33</v>
      </c>
      <c r="E94" s="38">
        <f t="shared" si="37"/>
        <v>0</v>
      </c>
      <c r="F94" s="38">
        <f t="shared" si="38"/>
        <v>0</v>
      </c>
      <c r="G94" s="38">
        <f t="shared" si="38"/>
        <v>0</v>
      </c>
      <c r="H94" s="44">
        <f t="shared" si="38"/>
        <v>0</v>
      </c>
      <c r="I94" s="38">
        <f t="shared" si="38"/>
        <v>0</v>
      </c>
      <c r="J94" s="38">
        <f t="shared" si="38"/>
        <v>0</v>
      </c>
      <c r="K94" s="38">
        <f t="shared" si="38"/>
        <v>0</v>
      </c>
      <c r="L94" s="38">
        <f t="shared" si="38"/>
        <v>0</v>
      </c>
    </row>
    <row r="95" spans="1:12" ht="12" customHeight="1" x14ac:dyDescent="0.2">
      <c r="A95" s="110" t="s">
        <v>49</v>
      </c>
      <c r="B95" s="110"/>
      <c r="C95" s="111"/>
      <c r="D95" s="12" t="s">
        <v>23</v>
      </c>
      <c r="E95" s="30">
        <f t="shared" ref="E95:L95" si="39">E96+E97+E98+E99+E101</f>
        <v>228498.62451999998</v>
      </c>
      <c r="F95" s="39">
        <f t="shared" si="39"/>
        <v>10126.116000000002</v>
      </c>
      <c r="G95" s="30">
        <f t="shared" si="39"/>
        <v>21977.873520000001</v>
      </c>
      <c r="H95" s="31">
        <f t="shared" si="39"/>
        <v>19285.14255</v>
      </c>
      <c r="I95" s="37">
        <f t="shared" si="39"/>
        <v>3728.7924499999999</v>
      </c>
      <c r="J95" s="37">
        <f t="shared" si="39"/>
        <v>16778.8</v>
      </c>
      <c r="K95" s="37">
        <f t="shared" si="39"/>
        <v>22371.7</v>
      </c>
      <c r="L95" s="37">
        <f t="shared" si="39"/>
        <v>134230.20000000001</v>
      </c>
    </row>
    <row r="96" spans="1:12" ht="12" customHeight="1" x14ac:dyDescent="0.2">
      <c r="A96" s="110"/>
      <c r="B96" s="110"/>
      <c r="C96" s="112"/>
      <c r="D96" s="16" t="s">
        <v>28</v>
      </c>
      <c r="E96" s="38">
        <f>F96+G96+H96+I96+J96+K96+L96</f>
        <v>1677.8624499999999</v>
      </c>
      <c r="F96" s="38">
        <f>F23</f>
        <v>0</v>
      </c>
      <c r="G96" s="38">
        <f t="shared" ref="G96:L96" si="40">G23</f>
        <v>0</v>
      </c>
      <c r="H96" s="44">
        <f t="shared" si="40"/>
        <v>0</v>
      </c>
      <c r="I96" s="38">
        <f t="shared" si="40"/>
        <v>1677.8624499999999</v>
      </c>
      <c r="J96" s="38">
        <f t="shared" si="40"/>
        <v>0</v>
      </c>
      <c r="K96" s="38">
        <f t="shared" si="40"/>
        <v>0</v>
      </c>
      <c r="L96" s="38">
        <f t="shared" si="40"/>
        <v>0</v>
      </c>
    </row>
    <row r="97" spans="1:12" ht="12" customHeight="1" x14ac:dyDescent="0.2">
      <c r="A97" s="110"/>
      <c r="B97" s="110"/>
      <c r="C97" s="112"/>
      <c r="D97" s="16" t="s">
        <v>29</v>
      </c>
      <c r="E97" s="45">
        <f t="shared" ref="E97:E101" si="41">F97+G97+H97+I97+J97+K97+L97</f>
        <v>221216.10800000001</v>
      </c>
      <c r="F97" s="42">
        <f t="shared" ref="F97:L101" si="42">F24</f>
        <v>10126.116000000002</v>
      </c>
      <c r="G97" s="28">
        <f t="shared" si="42"/>
        <v>19519.962</v>
      </c>
      <c r="H97" s="41">
        <f t="shared" si="42"/>
        <v>16138.4</v>
      </c>
      <c r="I97" s="28">
        <f t="shared" si="42"/>
        <v>2050.9300000000003</v>
      </c>
      <c r="J97" s="28">
        <f t="shared" si="42"/>
        <v>16778.8</v>
      </c>
      <c r="K97" s="28">
        <f t="shared" si="42"/>
        <v>22371.7</v>
      </c>
      <c r="L97" s="28">
        <f t="shared" si="42"/>
        <v>134230.20000000001</v>
      </c>
    </row>
    <row r="98" spans="1:12" ht="12" customHeight="1" x14ac:dyDescent="0.2">
      <c r="A98" s="110"/>
      <c r="B98" s="110"/>
      <c r="C98" s="112"/>
      <c r="D98" s="16" t="s">
        <v>30</v>
      </c>
      <c r="E98" s="45">
        <f t="shared" si="41"/>
        <v>5604.6540699999996</v>
      </c>
      <c r="F98" s="38">
        <f>F25</f>
        <v>0</v>
      </c>
      <c r="G98" s="28">
        <f t="shared" si="42"/>
        <v>2457.9115199999997</v>
      </c>
      <c r="H98" s="41">
        <f t="shared" si="42"/>
        <v>3146.7425499999999</v>
      </c>
      <c r="I98" s="38">
        <f t="shared" si="42"/>
        <v>0</v>
      </c>
      <c r="J98" s="38">
        <f t="shared" si="42"/>
        <v>0</v>
      </c>
      <c r="K98" s="38">
        <f t="shared" si="42"/>
        <v>0</v>
      </c>
      <c r="L98" s="38">
        <f t="shared" si="42"/>
        <v>0</v>
      </c>
    </row>
    <row r="99" spans="1:12" ht="24.75" customHeight="1" x14ac:dyDescent="0.2">
      <c r="A99" s="110"/>
      <c r="B99" s="110"/>
      <c r="C99" s="112"/>
      <c r="D99" s="22" t="s">
        <v>31</v>
      </c>
      <c r="E99" s="38">
        <f t="shared" si="41"/>
        <v>0</v>
      </c>
      <c r="F99" s="38">
        <f t="shared" si="42"/>
        <v>0</v>
      </c>
      <c r="G99" s="38">
        <f t="shared" si="42"/>
        <v>0</v>
      </c>
      <c r="H99" s="44">
        <f t="shared" si="42"/>
        <v>0</v>
      </c>
      <c r="I99" s="38">
        <f t="shared" si="42"/>
        <v>0</v>
      </c>
      <c r="J99" s="38">
        <f t="shared" si="42"/>
        <v>0</v>
      </c>
      <c r="K99" s="38">
        <f t="shared" si="42"/>
        <v>0</v>
      </c>
      <c r="L99" s="38">
        <f t="shared" si="42"/>
        <v>0</v>
      </c>
    </row>
    <row r="100" spans="1:12" ht="12" customHeight="1" x14ac:dyDescent="0.2">
      <c r="A100" s="110"/>
      <c r="B100" s="110"/>
      <c r="C100" s="112"/>
      <c r="D100" s="16" t="s">
        <v>32</v>
      </c>
      <c r="E100" s="38">
        <f t="shared" si="41"/>
        <v>0</v>
      </c>
      <c r="F100" s="38">
        <f t="shared" si="42"/>
        <v>0</v>
      </c>
      <c r="G100" s="38">
        <f t="shared" si="42"/>
        <v>0</v>
      </c>
      <c r="H100" s="44">
        <f t="shared" si="42"/>
        <v>0</v>
      </c>
      <c r="I100" s="38">
        <f t="shared" si="42"/>
        <v>0</v>
      </c>
      <c r="J100" s="38">
        <f t="shared" si="42"/>
        <v>0</v>
      </c>
      <c r="K100" s="38">
        <f t="shared" si="42"/>
        <v>0</v>
      </c>
      <c r="L100" s="38">
        <f t="shared" si="42"/>
        <v>0</v>
      </c>
    </row>
    <row r="101" spans="1:12" x14ac:dyDescent="0.2">
      <c r="A101" s="110"/>
      <c r="B101" s="110"/>
      <c r="C101" s="113"/>
      <c r="D101" s="16" t="s">
        <v>33</v>
      </c>
      <c r="E101" s="38">
        <f t="shared" si="41"/>
        <v>0</v>
      </c>
      <c r="F101" s="38">
        <f t="shared" si="42"/>
        <v>0</v>
      </c>
      <c r="G101" s="38">
        <f t="shared" si="42"/>
        <v>0</v>
      </c>
      <c r="H101" s="44">
        <f t="shared" si="42"/>
        <v>0</v>
      </c>
      <c r="I101" s="38">
        <f t="shared" si="42"/>
        <v>0</v>
      </c>
      <c r="J101" s="38">
        <f t="shared" si="42"/>
        <v>0</v>
      </c>
      <c r="K101" s="38">
        <f t="shared" si="42"/>
        <v>0</v>
      </c>
      <c r="L101" s="38">
        <f t="shared" si="42"/>
        <v>0</v>
      </c>
    </row>
    <row r="102" spans="1:12" ht="12" customHeight="1" x14ac:dyDescent="0.2">
      <c r="A102" s="110" t="s">
        <v>50</v>
      </c>
      <c r="B102" s="110"/>
      <c r="C102" s="111"/>
      <c r="D102" s="12" t="s">
        <v>23</v>
      </c>
      <c r="E102" s="37">
        <f t="shared" ref="E102:L102" si="43">E103+E104+E105+E106+E108</f>
        <v>330310.88405999995</v>
      </c>
      <c r="F102" s="39">
        <f t="shared" si="43"/>
        <v>27721.4</v>
      </c>
      <c r="G102" s="37">
        <f t="shared" si="43"/>
        <v>28983.4</v>
      </c>
      <c r="H102" s="40">
        <f t="shared" si="43"/>
        <v>26557.027550000003</v>
      </c>
      <c r="I102" s="37">
        <f t="shared" si="43"/>
        <v>27196.056510000006</v>
      </c>
      <c r="J102" s="37">
        <f t="shared" si="43"/>
        <v>27729.599999999999</v>
      </c>
      <c r="K102" s="37">
        <f t="shared" si="43"/>
        <v>27446.199999999997</v>
      </c>
      <c r="L102" s="37">
        <f t="shared" si="43"/>
        <v>164677.19999999998</v>
      </c>
    </row>
    <row r="103" spans="1:12" ht="12" customHeight="1" x14ac:dyDescent="0.2">
      <c r="A103" s="110"/>
      <c r="B103" s="110"/>
      <c r="C103" s="112"/>
      <c r="D103" s="16" t="s">
        <v>28</v>
      </c>
      <c r="E103" s="38">
        <f>F103+G103+H103+I103+J103+K103+L103</f>
        <v>0</v>
      </c>
      <c r="F103" s="46">
        <f>F30+F37</f>
        <v>0</v>
      </c>
      <c r="G103" s="38">
        <f t="shared" ref="G103:L103" si="44">G30+G37</f>
        <v>0</v>
      </c>
      <c r="H103" s="44">
        <f t="shared" si="44"/>
        <v>0</v>
      </c>
      <c r="I103" s="38">
        <f t="shared" si="44"/>
        <v>0</v>
      </c>
      <c r="J103" s="38">
        <f t="shared" si="44"/>
        <v>0</v>
      </c>
      <c r="K103" s="38">
        <f t="shared" si="44"/>
        <v>0</v>
      </c>
      <c r="L103" s="38">
        <f t="shared" si="44"/>
        <v>0</v>
      </c>
    </row>
    <row r="104" spans="1:12" ht="12" customHeight="1" x14ac:dyDescent="0.2">
      <c r="A104" s="110"/>
      <c r="B104" s="110"/>
      <c r="C104" s="112"/>
      <c r="D104" s="16" t="s">
        <v>29</v>
      </c>
      <c r="E104" s="38">
        <f t="shared" ref="E104:E108" si="45">F104+G104+H104+I104+J104+K104+L104</f>
        <v>329477.59999999998</v>
      </c>
      <c r="F104" s="46">
        <f t="shared" ref="F104:L108" si="46">F31+F38</f>
        <v>27721.4</v>
      </c>
      <c r="G104" s="38">
        <f t="shared" si="46"/>
        <v>28983.4</v>
      </c>
      <c r="H104" s="44">
        <f t="shared" si="46"/>
        <v>25974.600000000002</v>
      </c>
      <c r="I104" s="38">
        <f t="shared" si="46"/>
        <v>26945.200000000004</v>
      </c>
      <c r="J104" s="38">
        <f t="shared" si="46"/>
        <v>27729.599999999999</v>
      </c>
      <c r="K104" s="38">
        <f t="shared" si="46"/>
        <v>27446.199999999997</v>
      </c>
      <c r="L104" s="38">
        <f t="shared" si="46"/>
        <v>164677.19999999998</v>
      </c>
    </row>
    <row r="105" spans="1:12" ht="12" customHeight="1" x14ac:dyDescent="0.2">
      <c r="A105" s="110"/>
      <c r="B105" s="110"/>
      <c r="C105" s="112"/>
      <c r="D105" s="16" t="s">
        <v>30</v>
      </c>
      <c r="E105" s="38">
        <f t="shared" si="45"/>
        <v>833.28405999999995</v>
      </c>
      <c r="F105" s="46">
        <f t="shared" si="46"/>
        <v>0</v>
      </c>
      <c r="G105" s="38">
        <f t="shared" si="46"/>
        <v>0</v>
      </c>
      <c r="H105" s="44">
        <f t="shared" si="46"/>
        <v>582.42755</v>
      </c>
      <c r="I105" s="38">
        <f t="shared" si="46"/>
        <v>250.85651000000001</v>
      </c>
      <c r="J105" s="38">
        <f t="shared" si="46"/>
        <v>0</v>
      </c>
      <c r="K105" s="38">
        <f t="shared" si="46"/>
        <v>0</v>
      </c>
      <c r="L105" s="38">
        <f t="shared" si="46"/>
        <v>0</v>
      </c>
    </row>
    <row r="106" spans="1:12" ht="24.75" customHeight="1" x14ac:dyDescent="0.2">
      <c r="A106" s="110"/>
      <c r="B106" s="110"/>
      <c r="C106" s="112"/>
      <c r="D106" s="22" t="s">
        <v>31</v>
      </c>
      <c r="E106" s="38">
        <f t="shared" si="45"/>
        <v>0</v>
      </c>
      <c r="F106" s="46">
        <f t="shared" si="46"/>
        <v>0</v>
      </c>
      <c r="G106" s="38">
        <f t="shared" si="46"/>
        <v>0</v>
      </c>
      <c r="H106" s="44">
        <f t="shared" si="46"/>
        <v>0</v>
      </c>
      <c r="I106" s="38">
        <f t="shared" si="46"/>
        <v>0</v>
      </c>
      <c r="J106" s="38">
        <f t="shared" si="46"/>
        <v>0</v>
      </c>
      <c r="K106" s="38">
        <f t="shared" si="46"/>
        <v>0</v>
      </c>
      <c r="L106" s="38">
        <f t="shared" si="46"/>
        <v>0</v>
      </c>
    </row>
    <row r="107" spans="1:12" ht="12" customHeight="1" x14ac:dyDescent="0.2">
      <c r="A107" s="110"/>
      <c r="B107" s="110"/>
      <c r="C107" s="112"/>
      <c r="D107" s="16" t="s">
        <v>32</v>
      </c>
      <c r="E107" s="38">
        <f t="shared" si="45"/>
        <v>0</v>
      </c>
      <c r="F107" s="46">
        <f t="shared" si="46"/>
        <v>0</v>
      </c>
      <c r="G107" s="38">
        <f t="shared" si="46"/>
        <v>0</v>
      </c>
      <c r="H107" s="44">
        <f t="shared" si="46"/>
        <v>0</v>
      </c>
      <c r="I107" s="38">
        <f t="shared" si="46"/>
        <v>0</v>
      </c>
      <c r="J107" s="38">
        <f t="shared" si="46"/>
        <v>0</v>
      </c>
      <c r="K107" s="38">
        <f t="shared" si="46"/>
        <v>0</v>
      </c>
      <c r="L107" s="38">
        <f t="shared" si="46"/>
        <v>0</v>
      </c>
    </row>
    <row r="108" spans="1:12" ht="12" customHeight="1" x14ac:dyDescent="0.2">
      <c r="A108" s="110"/>
      <c r="B108" s="110"/>
      <c r="C108" s="113"/>
      <c r="D108" s="16" t="s">
        <v>33</v>
      </c>
      <c r="E108" s="38">
        <f t="shared" si="45"/>
        <v>0</v>
      </c>
      <c r="F108" s="46">
        <f t="shared" si="46"/>
        <v>0</v>
      </c>
      <c r="G108" s="38">
        <f t="shared" si="46"/>
        <v>0</v>
      </c>
      <c r="H108" s="44">
        <f t="shared" si="46"/>
        <v>0</v>
      </c>
      <c r="I108" s="38">
        <f t="shared" si="46"/>
        <v>0</v>
      </c>
      <c r="J108" s="38">
        <f t="shared" si="46"/>
        <v>0</v>
      </c>
      <c r="K108" s="38">
        <f t="shared" si="46"/>
        <v>0</v>
      </c>
      <c r="L108" s="38">
        <f t="shared" si="46"/>
        <v>0</v>
      </c>
    </row>
    <row r="109" spans="1:12" ht="12" customHeight="1" x14ac:dyDescent="0.2">
      <c r="A109" s="110" t="s">
        <v>51</v>
      </c>
      <c r="B109" s="110"/>
      <c r="C109" s="111"/>
      <c r="D109" s="12" t="s">
        <v>23</v>
      </c>
      <c r="E109" s="37">
        <f t="shared" ref="E109:L109" si="47">E110+E111+E112+E113+E115</f>
        <v>4540</v>
      </c>
      <c r="F109" s="39">
        <f t="shared" si="47"/>
        <v>180</v>
      </c>
      <c r="G109" s="37">
        <f t="shared" si="47"/>
        <v>420</v>
      </c>
      <c r="H109" s="40">
        <f t="shared" si="47"/>
        <v>420</v>
      </c>
      <c r="I109" s="37">
        <f t="shared" si="47"/>
        <v>480</v>
      </c>
      <c r="J109" s="37">
        <f t="shared" si="47"/>
        <v>380</v>
      </c>
      <c r="K109" s="37">
        <f t="shared" si="47"/>
        <v>380</v>
      </c>
      <c r="L109" s="37">
        <f t="shared" si="47"/>
        <v>2280</v>
      </c>
    </row>
    <row r="110" spans="1:12" ht="12" customHeight="1" x14ac:dyDescent="0.2">
      <c r="A110" s="110"/>
      <c r="B110" s="110"/>
      <c r="C110" s="112"/>
      <c r="D110" s="16" t="s">
        <v>28</v>
      </c>
      <c r="E110" s="38">
        <f>F110+G110+H110+I110+J110+K110+L110</f>
        <v>0</v>
      </c>
      <c r="F110" s="46">
        <f>F44</f>
        <v>0</v>
      </c>
      <c r="G110" s="38">
        <f t="shared" ref="G110:L110" si="48">G44</f>
        <v>0</v>
      </c>
      <c r="H110" s="44">
        <f t="shared" si="48"/>
        <v>0</v>
      </c>
      <c r="I110" s="38">
        <f t="shared" si="48"/>
        <v>0</v>
      </c>
      <c r="J110" s="38">
        <f t="shared" si="48"/>
        <v>0</v>
      </c>
      <c r="K110" s="38">
        <f t="shared" si="48"/>
        <v>0</v>
      </c>
      <c r="L110" s="38">
        <f t="shared" si="48"/>
        <v>0</v>
      </c>
    </row>
    <row r="111" spans="1:12" ht="12" customHeight="1" x14ac:dyDescent="0.2">
      <c r="A111" s="110"/>
      <c r="B111" s="110"/>
      <c r="C111" s="112"/>
      <c r="D111" s="16" t="s">
        <v>29</v>
      </c>
      <c r="E111" s="38">
        <f t="shared" ref="E111:E115" si="49">F111+G111+H111+I111+J111+K111+L111</f>
        <v>0</v>
      </c>
      <c r="F111" s="46">
        <f t="shared" ref="F111:L115" si="50">F45</f>
        <v>0</v>
      </c>
      <c r="G111" s="38">
        <f t="shared" si="50"/>
        <v>0</v>
      </c>
      <c r="H111" s="44">
        <f t="shared" si="50"/>
        <v>0</v>
      </c>
      <c r="I111" s="38">
        <f t="shared" si="50"/>
        <v>0</v>
      </c>
      <c r="J111" s="38">
        <f t="shared" si="50"/>
        <v>0</v>
      </c>
      <c r="K111" s="38">
        <f t="shared" si="50"/>
        <v>0</v>
      </c>
      <c r="L111" s="38">
        <f t="shared" si="50"/>
        <v>0</v>
      </c>
    </row>
    <row r="112" spans="1:12" ht="12" customHeight="1" x14ac:dyDescent="0.2">
      <c r="A112" s="110"/>
      <c r="B112" s="110"/>
      <c r="C112" s="112"/>
      <c r="D112" s="16" t="s">
        <v>30</v>
      </c>
      <c r="E112" s="38">
        <f t="shared" si="49"/>
        <v>4540</v>
      </c>
      <c r="F112" s="46">
        <f t="shared" si="50"/>
        <v>180</v>
      </c>
      <c r="G112" s="38">
        <f t="shared" si="50"/>
        <v>420</v>
      </c>
      <c r="H112" s="44">
        <f t="shared" si="50"/>
        <v>420</v>
      </c>
      <c r="I112" s="38">
        <f t="shared" si="50"/>
        <v>480</v>
      </c>
      <c r="J112" s="38">
        <f t="shared" si="50"/>
        <v>380</v>
      </c>
      <c r="K112" s="38">
        <f t="shared" si="50"/>
        <v>380</v>
      </c>
      <c r="L112" s="38">
        <f t="shared" si="50"/>
        <v>2280</v>
      </c>
    </row>
    <row r="113" spans="1:12" ht="24.75" customHeight="1" x14ac:dyDescent="0.2">
      <c r="A113" s="110"/>
      <c r="B113" s="110"/>
      <c r="C113" s="112"/>
      <c r="D113" s="22" t="s">
        <v>31</v>
      </c>
      <c r="E113" s="38">
        <f t="shared" si="49"/>
        <v>0</v>
      </c>
      <c r="F113" s="46">
        <f t="shared" si="50"/>
        <v>0</v>
      </c>
      <c r="G113" s="38">
        <f t="shared" si="50"/>
        <v>0</v>
      </c>
      <c r="H113" s="44">
        <f t="shared" si="50"/>
        <v>0</v>
      </c>
      <c r="I113" s="38">
        <f t="shared" si="50"/>
        <v>0</v>
      </c>
      <c r="J113" s="38">
        <f t="shared" si="50"/>
        <v>0</v>
      </c>
      <c r="K113" s="38">
        <f t="shared" si="50"/>
        <v>0</v>
      </c>
      <c r="L113" s="38">
        <f t="shared" si="50"/>
        <v>0</v>
      </c>
    </row>
    <row r="114" spans="1:12" ht="12" customHeight="1" x14ac:dyDescent="0.2">
      <c r="A114" s="110"/>
      <c r="B114" s="110"/>
      <c r="C114" s="112"/>
      <c r="D114" s="16" t="s">
        <v>32</v>
      </c>
      <c r="E114" s="38">
        <f t="shared" si="49"/>
        <v>0</v>
      </c>
      <c r="F114" s="46">
        <f t="shared" si="50"/>
        <v>0</v>
      </c>
      <c r="G114" s="38">
        <f t="shared" si="50"/>
        <v>0</v>
      </c>
      <c r="H114" s="44">
        <f t="shared" si="50"/>
        <v>0</v>
      </c>
      <c r="I114" s="38">
        <f t="shared" si="50"/>
        <v>0</v>
      </c>
      <c r="J114" s="38">
        <f t="shared" si="50"/>
        <v>0</v>
      </c>
      <c r="K114" s="38">
        <f t="shared" si="50"/>
        <v>0</v>
      </c>
      <c r="L114" s="38">
        <f t="shared" si="50"/>
        <v>0</v>
      </c>
    </row>
    <row r="115" spans="1:12" ht="12" customHeight="1" x14ac:dyDescent="0.2">
      <c r="A115" s="110"/>
      <c r="B115" s="110"/>
      <c r="C115" s="113"/>
      <c r="D115" s="16" t="s">
        <v>33</v>
      </c>
      <c r="E115" s="38">
        <f t="shared" si="49"/>
        <v>0</v>
      </c>
      <c r="F115" s="46">
        <f t="shared" si="50"/>
        <v>0</v>
      </c>
      <c r="G115" s="38">
        <f t="shared" si="50"/>
        <v>0</v>
      </c>
      <c r="H115" s="44">
        <f t="shared" si="50"/>
        <v>0</v>
      </c>
      <c r="I115" s="38">
        <f t="shared" si="50"/>
        <v>0</v>
      </c>
      <c r="J115" s="38">
        <f t="shared" si="50"/>
        <v>0</v>
      </c>
      <c r="K115" s="38">
        <f t="shared" si="50"/>
        <v>0</v>
      </c>
      <c r="L115" s="38">
        <f t="shared" si="50"/>
        <v>0</v>
      </c>
    </row>
    <row r="117" spans="1:12" ht="48" customHeight="1" x14ac:dyDescent="0.2">
      <c r="A117" s="114" t="s">
        <v>52</v>
      </c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</row>
    <row r="118" spans="1:12" ht="24.75" customHeight="1" x14ac:dyDescent="0.2">
      <c r="A118" s="114" t="s">
        <v>53</v>
      </c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</row>
    <row r="119" spans="1:12" x14ac:dyDescent="0.2">
      <c r="E119" s="47"/>
    </row>
    <row r="120" spans="1:12" x14ac:dyDescent="0.2">
      <c r="E120" s="47"/>
    </row>
    <row r="121" spans="1:12" x14ac:dyDescent="0.2">
      <c r="E121" s="48"/>
    </row>
  </sheetData>
  <mergeCells count="45">
    <mergeCell ref="A109:B115"/>
    <mergeCell ref="C109:C115"/>
    <mergeCell ref="A117:L117"/>
    <mergeCell ref="A118:L118"/>
    <mergeCell ref="A88:B94"/>
    <mergeCell ref="C88:C94"/>
    <mergeCell ref="A95:B101"/>
    <mergeCell ref="C95:C101"/>
    <mergeCell ref="A102:B108"/>
    <mergeCell ref="C102:C108"/>
    <mergeCell ref="A87:B87"/>
    <mergeCell ref="A50:B56"/>
    <mergeCell ref="C50:C56"/>
    <mergeCell ref="A57:B57"/>
    <mergeCell ref="A58:B64"/>
    <mergeCell ref="C58:C64"/>
    <mergeCell ref="A65:B71"/>
    <mergeCell ref="C65:C71"/>
    <mergeCell ref="A72:B72"/>
    <mergeCell ref="A73:B79"/>
    <mergeCell ref="C73:C79"/>
    <mergeCell ref="A80:B86"/>
    <mergeCell ref="C80:C86"/>
    <mergeCell ref="A36:A42"/>
    <mergeCell ref="B36:B42"/>
    <mergeCell ref="C36:C42"/>
    <mergeCell ref="A43:A49"/>
    <mergeCell ref="B43:B49"/>
    <mergeCell ref="C43:C49"/>
    <mergeCell ref="A29:A35"/>
    <mergeCell ref="B29:B35"/>
    <mergeCell ref="C29:C35"/>
    <mergeCell ref="A2:L2"/>
    <mergeCell ref="A4:A6"/>
    <mergeCell ref="B4:B6"/>
    <mergeCell ref="C4:C6"/>
    <mergeCell ref="D4:D6"/>
    <mergeCell ref="E4:L4"/>
    <mergeCell ref="E5:E6"/>
    <mergeCell ref="F5:L5"/>
    <mergeCell ref="A8:A28"/>
    <mergeCell ref="B8:B28"/>
    <mergeCell ref="C8:C14"/>
    <mergeCell ref="C15:C21"/>
    <mergeCell ref="C22:C28"/>
  </mergeCells>
  <pageMargins left="0.70866141732283472" right="0.70866141732283472" top="0.55118110236220474" bottom="0.70866141732283472" header="0.31496062992125984" footer="0.31496062992125984"/>
  <pageSetup paperSize="9" scale="5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="70" zoomScaleNormal="70" workbookViewId="0">
      <selection activeCell="L10" sqref="L10"/>
    </sheetView>
  </sheetViews>
  <sheetFormatPr defaultColWidth="9.140625" defaultRowHeight="12.75" x14ac:dyDescent="0.2"/>
  <cols>
    <col min="1" max="1" width="17.42578125" style="52" customWidth="1"/>
    <col min="2" max="2" width="37.7109375" style="52" customWidth="1"/>
    <col min="3" max="3" width="50.42578125" style="52" customWidth="1"/>
    <col min="4" max="4" width="90.7109375" style="52" customWidth="1"/>
    <col min="5" max="16384" width="9.140625" style="52"/>
  </cols>
  <sheetData>
    <row r="1" spans="1:4" s="50" customFormat="1" ht="13.5" x14ac:dyDescent="0.25">
      <c r="A1" s="49"/>
      <c r="B1" s="49"/>
      <c r="D1" s="51" t="s">
        <v>16</v>
      </c>
    </row>
    <row r="2" spans="1:4" x14ac:dyDescent="0.2">
      <c r="A2" s="115" t="s">
        <v>1</v>
      </c>
      <c r="B2" s="115"/>
      <c r="C2" s="115"/>
      <c r="D2" s="115"/>
    </row>
    <row r="3" spans="1:4" x14ac:dyDescent="0.2">
      <c r="A3" s="53"/>
    </row>
    <row r="4" spans="1:4" s="55" customFormat="1" ht="52.5" customHeight="1" x14ac:dyDescent="0.25">
      <c r="A4" s="54" t="s">
        <v>0</v>
      </c>
      <c r="B4" s="54" t="s">
        <v>2</v>
      </c>
      <c r="C4" s="54" t="s">
        <v>3</v>
      </c>
      <c r="D4" s="54" t="s">
        <v>4</v>
      </c>
    </row>
    <row r="5" spans="1:4" x14ac:dyDescent="0.2">
      <c r="A5" s="56">
        <v>1</v>
      </c>
      <c r="B5" s="56">
        <v>2</v>
      </c>
      <c r="C5" s="56">
        <v>3</v>
      </c>
      <c r="D5" s="56">
        <v>4</v>
      </c>
    </row>
    <row r="6" spans="1:4" ht="20.25" customHeight="1" x14ac:dyDescent="0.2">
      <c r="A6" s="116" t="s">
        <v>5</v>
      </c>
      <c r="B6" s="116"/>
      <c r="C6" s="116"/>
      <c r="D6" s="116"/>
    </row>
    <row r="7" spans="1:4" s="57" customFormat="1" ht="38.25" customHeight="1" x14ac:dyDescent="0.2">
      <c r="A7" s="117" t="s">
        <v>55</v>
      </c>
      <c r="B7" s="118"/>
      <c r="C7" s="118"/>
      <c r="D7" s="119"/>
    </row>
    <row r="8" spans="1:4" ht="103.5" customHeight="1" x14ac:dyDescent="0.2">
      <c r="A8" s="120" t="s">
        <v>7</v>
      </c>
      <c r="B8" s="122" t="s">
        <v>11</v>
      </c>
      <c r="C8" s="58" t="s">
        <v>56</v>
      </c>
      <c r="D8" s="124" t="s">
        <v>59</v>
      </c>
    </row>
    <row r="9" spans="1:4" ht="59.25" customHeight="1" x14ac:dyDescent="0.2">
      <c r="A9" s="121"/>
      <c r="B9" s="123"/>
      <c r="C9" s="1" t="s">
        <v>54</v>
      </c>
      <c r="D9" s="125"/>
    </row>
    <row r="10" spans="1:4" ht="182.25" customHeight="1" x14ac:dyDescent="0.2">
      <c r="A10" s="59" t="s">
        <v>8</v>
      </c>
      <c r="B10" s="60" t="s">
        <v>12</v>
      </c>
      <c r="C10" s="1" t="s">
        <v>57</v>
      </c>
      <c r="D10" s="61" t="s">
        <v>60</v>
      </c>
    </row>
    <row r="11" spans="1:4" ht="94.5" customHeight="1" x14ac:dyDescent="0.2">
      <c r="A11" s="59" t="s">
        <v>9</v>
      </c>
      <c r="B11" s="60" t="s">
        <v>13</v>
      </c>
      <c r="C11" s="1" t="s">
        <v>58</v>
      </c>
      <c r="D11" s="61" t="s">
        <v>61</v>
      </c>
    </row>
    <row r="12" spans="1:4" ht="99" customHeight="1" x14ac:dyDescent="0.2">
      <c r="A12" s="59" t="s">
        <v>10</v>
      </c>
      <c r="B12" s="60" t="s">
        <v>14</v>
      </c>
      <c r="C12" s="58" t="s">
        <v>6</v>
      </c>
      <c r="D12" s="62" t="s">
        <v>15</v>
      </c>
    </row>
    <row r="13" spans="1:4" ht="16.5" x14ac:dyDescent="0.2">
      <c r="A13" s="63"/>
      <c r="B13" s="63"/>
      <c r="D13" s="64" t="s">
        <v>62</v>
      </c>
    </row>
  </sheetData>
  <mergeCells count="6">
    <mergeCell ref="A2:D2"/>
    <mergeCell ref="A6:D6"/>
    <mergeCell ref="A7:D7"/>
    <mergeCell ref="A8:A9"/>
    <mergeCell ref="B8:B9"/>
    <mergeCell ref="D8:D9"/>
  </mergeCells>
  <pageMargins left="0.70866141732283472" right="0.31496062992125984" top="0.74803149606299213" bottom="0.74803149606299213" header="0.31496062992125984" footer="0.31496062992125984"/>
  <pageSetup paperSize="9" scale="6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Табл.2</vt:lpstr>
      <vt:lpstr>Табл.3</vt:lpstr>
      <vt:lpstr>Табл.3!Область_печати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Алена Юрьевна</dc:creator>
  <cp:lastModifiedBy>Sherbakovaga</cp:lastModifiedBy>
  <cp:lastPrinted>2022-12-28T05:37:39Z</cp:lastPrinted>
  <dcterms:created xsi:type="dcterms:W3CDTF">2021-11-15T12:04:53Z</dcterms:created>
  <dcterms:modified xsi:type="dcterms:W3CDTF">2022-12-28T05:43:53Z</dcterms:modified>
</cp:coreProperties>
</file>